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5200" windowHeight="1198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80" r:id="rId27"/>
    <sheet name=" SEFA (2)" sheetId="179"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E19" i="181" l="1"/>
  <c r="F17" i="179" l="1"/>
  <c r="I17" i="179"/>
  <c r="G17" i="179"/>
  <c r="E17" i="179"/>
  <c r="I18" i="179" l="1"/>
  <c r="G18" i="179"/>
  <c r="F18" i="179"/>
  <c r="E18" i="179"/>
  <c r="L27" i="181"/>
  <c r="L26" i="181"/>
  <c r="L25" i="181"/>
  <c r="L24" i="181"/>
  <c r="L23" i="181"/>
  <c r="I19" i="181"/>
  <c r="G19" i="181"/>
  <c r="F19" i="181"/>
  <c r="L18" i="181"/>
  <c r="L17" i="181"/>
  <c r="L16" i="181"/>
  <c r="L15" i="181"/>
  <c r="L14" i="181"/>
  <c r="L13" i="181"/>
  <c r="L12" i="181"/>
  <c r="L11" i="181"/>
  <c r="I27" i="179"/>
  <c r="G27" i="179"/>
  <c r="G20" i="181" s="1"/>
  <c r="F27" i="179"/>
  <c r="E27" i="179"/>
  <c r="E20" i="181" s="1"/>
  <c r="L26" i="179"/>
  <c r="L25" i="179"/>
  <c r="L24" i="179"/>
  <c r="L23" i="179"/>
  <c r="L22" i="179"/>
  <c r="F20" i="181" l="1"/>
  <c r="I20" i="181"/>
  <c r="L20" i="181" s="1"/>
  <c r="L27" i="179"/>
  <c r="L21" i="181"/>
  <c r="L19" i="181"/>
  <c r="D17" i="171"/>
  <c r="B4" i="181" l="1"/>
  <c r="I21" i="180"/>
  <c r="G21" i="180"/>
  <c r="F21" i="180"/>
  <c r="E21" i="180"/>
  <c r="I18" i="180"/>
  <c r="G18" i="180"/>
  <c r="F18" i="180"/>
  <c r="E18" i="180"/>
  <c r="I15" i="180"/>
  <c r="I26" i="180" s="1"/>
  <c r="G15" i="180"/>
  <c r="G26" i="180" s="1"/>
  <c r="F15" i="180"/>
  <c r="E15" i="180"/>
  <c r="F26" i="180" l="1"/>
  <c r="E26" i="180"/>
  <c r="L27" i="180"/>
  <c r="L26" i="180"/>
  <c r="L25" i="180"/>
  <c r="L24" i="180"/>
  <c r="L23" i="180"/>
  <c r="L21" i="180"/>
  <c r="L20" i="180"/>
  <c r="L19" i="180"/>
  <c r="L18" i="180"/>
  <c r="L17" i="180"/>
  <c r="L16" i="180"/>
  <c r="L15" i="180"/>
  <c r="L14" i="180"/>
  <c r="L13" i="180"/>
  <c r="L12" i="180"/>
  <c r="L11" i="180"/>
  <c r="B4" i="180"/>
  <c r="M17" i="3" l="1"/>
  <c r="G124" i="29" l="1"/>
  <c r="L21" i="179" l="1"/>
  <c r="L19" i="179"/>
  <c r="L18"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A2" i="170"/>
  <c r="B2" i="181"/>
  <c r="B2" i="180"/>
  <c r="B1" i="178"/>
  <c r="B1" i="179"/>
  <c r="B2" i="174"/>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F68" i="34"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5" i="106"/>
  <c r="D3655" i="106" s="1"/>
  <c r="B3657" i="106"/>
  <c r="D3657" i="106" s="1"/>
  <c r="H349" i="29"/>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c r="B6969" i="106"/>
  <c r="D6969" i="106" s="1"/>
  <c r="B6970" i="106"/>
  <c r="D6970" i="106" s="1"/>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s="1"/>
  <c r="D7204" i="106" s="1"/>
  <c r="I323" i="29"/>
  <c r="B7205" i="106" s="1"/>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C42" i="34"/>
  <c r="D42" i="34"/>
  <c r="F42" i="34"/>
  <c r="C43" i="34"/>
  <c r="D43" i="34"/>
  <c r="C44" i="34"/>
  <c r="D44" i="34"/>
  <c r="C45" i="34"/>
  <c r="D45" i="34"/>
  <c r="C46" i="34"/>
  <c r="D46" i="34"/>
  <c r="F46" i="34"/>
  <c r="C47" i="34"/>
  <c r="D47" i="34"/>
  <c r="C48" i="34"/>
  <c r="D48" i="34"/>
  <c r="C49" i="34"/>
  <c r="D49" i="34"/>
  <c r="F49" i="34"/>
  <c r="C50" i="34"/>
  <c r="D50" i="34"/>
  <c r="C51" i="34"/>
  <c r="D51" i="34"/>
  <c r="C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G5" i="4"/>
  <c r="B3409" i="106" s="1"/>
  <c r="D3409" i="106" s="1"/>
  <c r="G14" i="4"/>
  <c r="B2609" i="106" s="1"/>
  <c r="D2609" i="106" s="1"/>
  <c r="D14" i="4"/>
  <c r="B2570" i="106" s="1"/>
  <c r="D2570" i="106" s="1"/>
  <c r="F14" i="4"/>
  <c r="E15" i="4"/>
  <c r="B2633" i="106" s="1"/>
  <c r="D2633" i="106" s="1"/>
  <c r="N22" i="3"/>
  <c r="B283" i="106" s="1"/>
  <c r="D283" i="106" s="1"/>
  <c r="D7" i="118"/>
  <c r="D8" i="118"/>
  <c r="D9" i="118"/>
  <c r="H14" i="118"/>
  <c r="H19" i="118"/>
  <c r="H24" i="118"/>
  <c r="H28" i="118"/>
  <c r="H29" i="118"/>
  <c r="D11" i="37"/>
  <c r="D22" i="37"/>
  <c r="H22" i="37"/>
  <c r="J22" i="37"/>
  <c r="L22" i="37"/>
  <c r="D24" i="37"/>
  <c r="B4270" i="106" s="1"/>
  <c r="D4270" i="106" s="1"/>
  <c r="B83" i="36"/>
  <c r="B2597" i="106"/>
  <c r="D2597" i="106" s="1"/>
  <c r="D9" i="7"/>
  <c r="B1767" i="106" s="1"/>
  <c r="D1767" i="106" s="1"/>
  <c r="F127" i="34"/>
  <c r="B5752" i="106"/>
  <c r="D5752" i="106" s="1"/>
  <c r="H109" i="5"/>
  <c r="B6025" i="106" s="1"/>
  <c r="D6025" i="106" s="1"/>
  <c r="B1746" i="106"/>
  <c r="D1746" i="106" s="1"/>
  <c r="D12" i="7"/>
  <c r="B1769" i="106" s="1"/>
  <c r="D1769" i="106" s="1"/>
  <c r="D15" i="7"/>
  <c r="B1772" i="106" s="1"/>
  <c r="D1772" i="106" s="1"/>
  <c r="F126" i="34" l="1"/>
  <c r="D11" i="7"/>
  <c r="B1768" i="106" s="1"/>
  <c r="D1768" i="106" s="1"/>
  <c r="F129" i="34"/>
  <c r="I274" i="5"/>
  <c r="B5232" i="106"/>
  <c r="D5232" i="106" s="1"/>
  <c r="I173" i="5"/>
  <c r="B4216" i="106" s="1"/>
  <c r="D4216" i="106" s="1"/>
  <c r="G172" i="5"/>
  <c r="B5770" i="106" s="1"/>
  <c r="D5770" i="106" s="1"/>
  <c r="L305" i="29"/>
  <c r="F45" i="34"/>
  <c r="F34" i="34"/>
  <c r="I331" i="29"/>
  <c r="B7222" i="106" s="1"/>
  <c r="D7222" i="106" s="1"/>
  <c r="I204" i="29"/>
  <c r="B3658" i="106"/>
  <c r="D3658" i="106" s="1"/>
  <c r="H352" i="29"/>
  <c r="B7242" i="106" s="1"/>
  <c r="D7242" i="106" s="1"/>
  <c r="B3647" i="106"/>
  <c r="D3647" i="106" s="1"/>
  <c r="G341" i="29"/>
  <c r="B3649" i="106" s="1"/>
  <c r="D3649" i="106" s="1"/>
  <c r="B3619" i="106"/>
  <c r="D3619" i="106" s="1"/>
  <c r="C341" i="29"/>
  <c r="B3621" i="106" s="1"/>
  <c r="D3621" i="106" s="1"/>
  <c r="K41" i="3"/>
  <c r="L15" i="11"/>
  <c r="B3459" i="106" s="1"/>
  <c r="D3459" i="106" s="1"/>
  <c r="I24" i="12"/>
  <c r="B1996" i="106" s="1"/>
  <c r="D1996" i="106" s="1"/>
  <c r="B1274" i="106"/>
  <c r="D1274" i="106" s="1"/>
  <c r="B1124" i="106"/>
  <c r="D1124" i="106" s="1"/>
  <c r="E102" i="29"/>
  <c r="B2790" i="106" s="1"/>
  <c r="D2790" i="106" s="1"/>
  <c r="G15" i="145"/>
  <c r="H44" i="4"/>
  <c r="B6289" i="106"/>
  <c r="D6289" i="106" s="1"/>
  <c r="D13" i="7"/>
  <c r="B3726" i="106" s="1"/>
  <c r="D3726" i="106" s="1"/>
  <c r="G331" i="29"/>
  <c r="B7220" i="106" s="1"/>
  <c r="D7220" i="106" s="1"/>
  <c r="H173" i="5"/>
  <c r="F130" i="34"/>
  <c r="B7041" i="106"/>
  <c r="D7041" i="106" s="1"/>
  <c r="D17" i="7"/>
  <c r="B4104" i="106" s="1"/>
  <c r="D4104" i="106" s="1"/>
  <c r="H4" i="4"/>
  <c r="B2655" i="106" s="1"/>
  <c r="D2655" i="106" s="1"/>
  <c r="K274" i="5"/>
  <c r="F135" i="34"/>
  <c r="D4" i="7"/>
  <c r="B1760" i="106" s="1"/>
  <c r="D1760" i="106" s="1"/>
  <c r="K173" i="5"/>
  <c r="K6" i="4" s="1"/>
  <c r="B3570" i="106" s="1"/>
  <c r="D3570" i="106" s="1"/>
  <c r="L354" i="29"/>
  <c r="F50" i="34"/>
  <c r="F44" i="34"/>
  <c r="F41" i="34"/>
  <c r="F35" i="34"/>
  <c r="I26" i="12"/>
  <c r="B7741" i="106" s="1"/>
  <c r="D7741" i="106" s="1"/>
  <c r="C331" i="29"/>
  <c r="B7216" i="106" s="1"/>
  <c r="D7216" i="106" s="1"/>
  <c r="J204" i="29"/>
  <c r="B7072" i="106" s="1"/>
  <c r="D7072" i="106" s="1"/>
  <c r="B3669" i="106"/>
  <c r="D3669" i="106" s="1"/>
  <c r="K339" i="29"/>
  <c r="B1314" i="106"/>
  <c r="D1314" i="106" s="1"/>
  <c r="H166" i="29"/>
  <c r="F105" i="34"/>
  <c r="K28" i="118"/>
  <c r="O27" i="118" s="1"/>
  <c r="O29" i="118" s="1"/>
  <c r="D5" i="4"/>
  <c r="B3406" i="106" s="1"/>
  <c r="D3406" i="106" s="1"/>
  <c r="L331" i="29"/>
  <c r="F36" i="34"/>
  <c r="B3654" i="106"/>
  <c r="D3654" i="106" s="1"/>
  <c r="K76" i="4"/>
  <c r="B3586" i="106" s="1"/>
  <c r="D3586" i="106" s="1"/>
  <c r="H76" i="4"/>
  <c r="B3298" i="106" s="1"/>
  <c r="D3298" i="106" s="1"/>
  <c r="K162" i="29"/>
  <c r="E168" i="29"/>
  <c r="B1309" i="106" s="1"/>
  <c r="D1309" i="106" s="1"/>
  <c r="B1223" i="106"/>
  <c r="D1223" i="106" s="1"/>
  <c r="K278" i="29"/>
  <c r="K84" i="29"/>
  <c r="K24" i="12"/>
  <c r="J90" i="28"/>
  <c r="D60" i="36"/>
  <c r="L13" i="11"/>
  <c r="B2060" i="106" s="1"/>
  <c r="D2060" i="106" s="1"/>
  <c r="D75" i="36"/>
  <c r="H33" i="118"/>
  <c r="G173" i="5"/>
  <c r="B5778" i="106" s="1"/>
  <c r="D5778" i="106" s="1"/>
  <c r="G109" i="5"/>
  <c r="F77" i="4"/>
  <c r="B3255" i="106" s="1"/>
  <c r="D3255" i="106" s="1"/>
  <c r="D7" i="7"/>
  <c r="B1763" i="106" s="1"/>
  <c r="D1763" i="106" s="1"/>
  <c r="G204" i="29"/>
  <c r="K178" i="29"/>
  <c r="F13" i="4" s="1"/>
  <c r="B2596" i="106" s="1"/>
  <c r="D2596" i="106" s="1"/>
  <c r="E109" i="5"/>
  <c r="E4" i="4" s="1"/>
  <c r="B2630" i="106" s="1"/>
  <c r="D2630" i="106" s="1"/>
  <c r="F61" i="34"/>
  <c r="D109" i="5"/>
  <c r="D5" i="7"/>
  <c r="B1761" i="106" s="1"/>
  <c r="D1761" i="106" s="1"/>
  <c r="F110" i="34"/>
  <c r="C172" i="5"/>
  <c r="B5214" i="106" s="1"/>
  <c r="D5214" i="106" s="1"/>
  <c r="B5096" i="106"/>
  <c r="D5096" i="106" s="1"/>
  <c r="C109" i="5"/>
  <c r="B5121" i="106" s="1"/>
  <c r="D5121" i="106" s="1"/>
  <c r="G30" i="108"/>
  <c r="E28" i="108"/>
  <c r="B1126" i="106"/>
  <c r="D1126" i="106" s="1"/>
  <c r="B2724" i="106"/>
  <c r="D2724" i="106" s="1"/>
  <c r="G39" i="108"/>
  <c r="C14" i="4"/>
  <c r="B2558" i="106" s="1"/>
  <c r="D2558" i="106" s="1"/>
  <c r="F19" i="7"/>
  <c r="L5" i="11"/>
  <c r="B2056" i="106" s="1"/>
  <c r="D2056"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J7" i="4"/>
  <c r="B2657" i="106"/>
  <c r="D2657" i="106" s="1"/>
  <c r="D274" i="5"/>
  <c r="B3447" i="106"/>
  <c r="D3447" i="106" s="1"/>
  <c r="B7270" i="106"/>
  <c r="C34" i="131"/>
  <c r="B7071" i="106" l="1"/>
  <c r="D7071" i="106" s="1"/>
  <c r="F66" i="34"/>
  <c r="D7254" i="106"/>
  <c r="D7256" i="106"/>
  <c r="D7253" i="106"/>
  <c r="D7252" i="106"/>
  <c r="B3568" i="106"/>
  <c r="D3568" i="106" s="1"/>
  <c r="D58" i="36"/>
  <c r="K77" i="4"/>
  <c r="B3587" i="106" s="1"/>
  <c r="D3587" i="106" s="1"/>
  <c r="B7733" i="106"/>
  <c r="D7733" i="106" s="1"/>
  <c r="K26" i="12"/>
  <c r="B7743" i="106" s="1"/>
  <c r="D7743" i="106" s="1"/>
  <c r="K341" i="29"/>
  <c r="B3670" i="106"/>
  <c r="D3670" i="106" s="1"/>
  <c r="L114" i="29"/>
  <c r="D30" i="36"/>
  <c r="B7760" i="106"/>
  <c r="D7760" i="106" s="1"/>
  <c r="F274" i="5"/>
  <c r="F275" i="5" s="1"/>
  <c r="B5720" i="106" s="1"/>
  <c r="D5720" i="106" s="1"/>
  <c r="B3724" i="106"/>
  <c r="D3724" i="106" s="1"/>
  <c r="G15" i="4"/>
  <c r="B6032" i="106" s="1"/>
  <c r="D6032" i="106" s="1"/>
  <c r="F73" i="34"/>
  <c r="B5906" i="106"/>
  <c r="D5906" i="106" s="1"/>
  <c r="H6" i="4"/>
  <c r="B6024" i="106"/>
  <c r="D6024" i="106" s="1"/>
  <c r="G4" i="4"/>
  <c r="B2603" i="106" s="1"/>
  <c r="D2603" i="106" s="1"/>
  <c r="B1381" i="106"/>
  <c r="D1381" i="106" s="1"/>
  <c r="F65" i="34"/>
  <c r="B1365" i="106"/>
  <c r="D1365" i="106" s="1"/>
  <c r="B5527" i="106"/>
  <c r="D5527" i="106" s="1"/>
  <c r="B5356" i="106"/>
  <c r="D5356" i="106" s="1"/>
  <c r="D4" i="4"/>
  <c r="B2564" i="106" s="1"/>
  <c r="D2564" i="106" s="1"/>
  <c r="C173" i="5"/>
  <c r="B5223" i="106" s="1"/>
  <c r="D5223" i="106" s="1"/>
  <c r="F175" i="34"/>
  <c r="C4" i="4"/>
  <c r="B2551" i="106" s="1"/>
  <c r="D2551" i="106" s="1"/>
  <c r="D19" i="7"/>
  <c r="B1775" i="106" s="1"/>
  <c r="D1775" i="106" s="1"/>
  <c r="C114" i="29"/>
  <c r="B757" i="106" s="1"/>
  <c r="D757" i="106" s="1"/>
  <c r="L16" i="11"/>
  <c r="B2061" i="106" s="1"/>
  <c r="D2061" i="106" s="1"/>
  <c r="B2031" i="106"/>
  <c r="D203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6" i="106" l="1"/>
  <c r="D2656" i="106" s="1"/>
  <c r="H8" i="4"/>
  <c r="F8" i="4"/>
  <c r="K13" i="4"/>
  <c r="B3572" i="106" s="1"/>
  <c r="D3572" i="106" s="1"/>
  <c r="B3672" i="106"/>
  <c r="D367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K17" i="4" l="1"/>
  <c r="D8" i="4"/>
  <c r="H10" i="4"/>
  <c r="B4127" i="106" s="1"/>
  <c r="D4127" i="106" s="1"/>
  <c r="B2658" i="106"/>
  <c r="D2658" i="106" s="1"/>
  <c r="D10" i="171"/>
  <c r="D19" i="171" s="1"/>
  <c r="D32"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F176" i="34"/>
  <c r="F78" i="34"/>
  <c r="B3588" i="106"/>
  <c r="D3588" i="106" s="1"/>
  <c r="K81" i="4"/>
  <c r="F78" i="4"/>
  <c r="B2601" i="106"/>
  <c r="D2601" i="106" s="1"/>
  <c r="B3320" i="106"/>
  <c r="D3320" i="106" s="1"/>
  <c r="I81" i="4"/>
  <c r="I39" i="3" s="1"/>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B6216" i="106"/>
  <c r="D6216" i="106" s="1"/>
  <c r="D57" i="36"/>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89" i="106" l="1"/>
  <c r="D189" i="106" s="1"/>
  <c r="G41" i="3"/>
  <c r="D56" i="36"/>
  <c r="B2913" i="106"/>
  <c r="D2913" i="106" s="1"/>
  <c r="B140" i="106"/>
  <c r="D140" i="106" s="1"/>
  <c r="E41" i="3"/>
  <c r="B170" i="106"/>
  <c r="D170" i="106" s="1"/>
  <c r="F41" i="3"/>
  <c r="B124" i="106"/>
  <c r="D124" i="106" s="1"/>
  <c r="D51" i="36"/>
  <c r="B92" i="106"/>
  <c r="D92" i="106" s="1"/>
  <c r="D82" i="36"/>
  <c r="C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3" i="36" l="1"/>
  <c r="B171" i="106"/>
  <c r="D171" i="106" s="1"/>
  <c r="D52" i="36"/>
  <c r="B141" i="106"/>
  <c r="D141" i="106" s="1"/>
  <c r="B190" i="106"/>
  <c r="D190" i="106" s="1"/>
  <c r="D54"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E20" i="179"/>
  <c r="E22" i="181" s="1"/>
  <c r="G20" i="179"/>
  <c r="G22" i="181" s="1"/>
  <c r="L17" i="179"/>
  <c r="I20" i="179"/>
  <c r="I22" i="181" s="1"/>
  <c r="F20" i="179"/>
  <c r="F22" i="181" s="1"/>
  <c r="D35" i="171" s="1"/>
  <c r="D47" i="171" s="1"/>
  <c r="D49" i="171" s="1"/>
  <c r="L20" i="179" l="1"/>
  <c r="L22" i="18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<sst xmlns="http://schemas.openxmlformats.org/spreadsheetml/2006/main" count="5340" uniqueCount="2184">
  <si>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</si>
  <si>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</si>
  <si>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</si>
  <si>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</si>
  <si>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</si>
  <si>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</si>
  <si>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</si>
  <si>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</si>
  <si>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</si>
  <si>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</si>
  <si>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</si>
  <si>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</si>
  <si>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</si>
  <si>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</si>
  <si>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</si>
  <si>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</si>
  <si>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</si>
  <si>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</si>
  <si>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</si>
  <si>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</si>
  <si>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</si>
  <si>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</si>
  <si>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</si>
  <si>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</si>
  <si>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</si>
  <si>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</si>
  <si>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</si>
  <si>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</si>
  <si>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</si>
  <si>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</si>
  <si>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</si>
  <si>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</si>
  <si>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</si>
  <si>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</si>
  <si>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</si>
  <si>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</si>
  <si>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</si>
  <si>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</si>
  <si>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</si>
  <si>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</si>
  <si>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</si>
  <si>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</si>
  <si>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</si>
  <si>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</si>
  <si>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</si>
  <si>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</si>
  <si>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</si>
  <si>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</si>
  <si>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</si>
  <si>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</si>
  <si>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</si>
  <si>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</si>
  <si>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</si>
  <si>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</si>
  <si>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</si>
  <si>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</si>
  <si>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</si>
  <si>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</si>
  <si>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</si>
  <si>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</si>
  <si>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</si>
  <si>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</si>
  <si>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</si>
  <si>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</si>
  <si>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</si>
  <si>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</si>
  <si>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</si>
  <si>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</si>
  <si>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</si>
  <si>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</si>
  <si>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</si>
  <si>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</si>
  <si>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</si>
  <si>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</si>
  <si>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</si>
  <si>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</si>
  <si>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</si>
  <si>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</si>
  <si>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</si>
  <si>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</si>
  <si>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</si>
  <si>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</si>
  <si>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</si>
  <si>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</si>
  <si>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</si>
  <si>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</si>
  <si>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</si>
  <si>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</si>
  <si>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</si>
  <si>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</si>
  <si>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</si>
  <si>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</si>
  <si>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</si>
  <si>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</si>
  <si>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</si>
  <si>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</si>
  <si>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</si>
  <si>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</si>
  <si>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</si>
  <si>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</si>
  <si>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</si>
  <si>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</si>
  <si>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</si>
  <si>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</si>
  <si>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</si>
  <si>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</si>
  <si>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</si>
  <si>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</si>
  <si>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</si>
  <si>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</si>
  <si>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</si>
  <si>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</si>
  <si>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</si>
  <si>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</si>
  <si>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</si>
  <si>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</si>
  <si>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</si>
  <si>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</si>
  <si>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</si>
  <si>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</si>
  <si>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</si>
  <si>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</si>
  <si>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</si>
  <si>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</si>
  <si>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</si>
  <si>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</si>
  <si>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</si>
  <si>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</si>
  <si>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</si>
  <si>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</si>
  <si>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</si>
  <si>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</si>
  <si>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</si>
  <si>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</si>
  <si>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</si>
  <si>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</si>
  <si>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</si>
  <si>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</si>
  <si>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</si>
  <si>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</si>
  <si>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</si>
  <si>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</si>
  <si>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</si>
  <si>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</si>
  <si>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</si>
  <si>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</si>
  <si>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</si>
  <si>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</si>
  <si>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</si>
  <si>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</si>
  <si>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</si>
  <si>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</si>
  <si>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</si>
  <si>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</si>
  <si>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</si>
  <si>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</si>
  <si>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</si>
  <si>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</si>
  <si>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</si>
  <si>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</si>
  <si>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</si>
  <si>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</si>
  <si>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</si>
  <si>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</si>
  <si>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</si>
  <si>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</si>
  <si>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</si>
  <si>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</si>
  <si>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</si>
  <si>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</si>
  <si>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</si>
  <si>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</si>
  <si>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</si>
  <si>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</si>
  <si>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</si>
  <si>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</si>
  <si>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</si>
  <si>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</si>
  <si>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</si>
  <si>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</si>
  <si>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</si>
  <si>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</si>
  <si>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</si>
  <si>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</si>
  <si>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</si>
  <si>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</si>
  <si>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</si>
  <si>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</si>
  <si>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</si>
  <si>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</si>
  <si>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</si>
  <si>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</si>
  <si>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</si>
  <si>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</si>
  <si>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</si>
  <si>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</si>
  <si>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</si>
  <si>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</si>
  <si>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</si>
  <si>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</si>
  <si>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</si>
  <si>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</si>
  <si>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</si>
  <si>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</si>
  <si>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</si>
  <si>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</si>
  <si>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</si>
  <si>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</si>
  <si>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</si>
  <si>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</si>
  <si>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</si>
  <si>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</si>
  <si>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</si>
  <si>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</si>
  <si>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</si>
  <si>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</si>
  <si>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</si>
  <si>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</si>
  <si>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</si>
  <si>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</si>
  <si>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</si>
  <si>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</si>
  <si>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</si>
  <si>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</si>
  <si>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</si>
  <si>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</si>
  <si>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</si>
  <si>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</si>
  <si>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</si>
  <si>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</si>
  <si>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</si>
  <si>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</si>
  <si>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</si>
  <si>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</si>
  <si>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</si>
  <si>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</si>
  <si>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</si>
  <si>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</si>
  <si>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</si>
  <si>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</si>
  <si>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</si>
  <si>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</si>
  <si>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</si>
  <si>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</si>
  <si>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</si>
  <si>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</si>
  <si>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</si>
  <si>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</si>
  <si>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</si>
  <si>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</si>
  <si>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</si>
  <si>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</si>
  <si>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</si>
  <si>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</si>
  <si>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</si>
  <si>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</si>
  <si>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</si>
  <si>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</si>
  <si>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</si>
  <si>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</si>
  <si>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</si>
  <si>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</si>
  <si>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</si>
  <si>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</si>
  <si>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</si>
  <si>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</si>
  <si>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</si>
  <si>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</si>
  <si>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</si>
  <si>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</si>
  <si>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</si>
  <si>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</si>
  <si>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</si>
  <si>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</si>
  <si>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</si>
  <si>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</si>
  <si>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</si>
  <si>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</si>
  <si>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</si>
  <si>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</si>
  <si>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</si>
  <si>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</si>
  <si>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</si>
  <si>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</si>
  <si>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</si>
  <si>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</si>
  <si>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</si>
  <si>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</si>
  <si>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</si>
  <si>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</si>
  <si>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</si>
  <si>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</si>
  <si>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</si>
  <si>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</si>
  <si>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</si>
  <si>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</si>
  <si>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</si>
  <si>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</si>
  <si>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</si>
  <si>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</si>
  <si>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</si>
  <si>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</si>
  <si>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</si>
  <si>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</si>
  <si>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</si>
  <si>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</si>
  <si>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</si>
  <si>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</si>
  <si>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</si>
  <si>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</si>
  <si>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</si>
  <si>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</si>
  <si>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</si>
  <si>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</si>
  <si>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</si>
  <si>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</si>
  <si>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</si>
  <si>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</si>
  <si>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</si>
  <si>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</si>
  <si>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</si>
  <si>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</si>
  <si>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</si>
  <si>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</si>
  <si>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</si>
  <si>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</si>
  <si>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</si>
  <si>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</si>
  <si>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</si>
  <si>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</si>
  <si>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</si>
  <si>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</si>
  <si>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</si>
  <si>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</si>
  <si>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</si>
  <si>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</si>
  <si>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</si>
  <si>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</si>
  <si>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</si>
  <si>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</si>
  <si>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</si>
  <si>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</si>
  <si>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</si>
  <si>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</si>
  <si>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</si>
  <si>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</si>
  <si>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</si>
  <si>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</si>
  <si>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</si>
  <si>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</si>
  <si>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</si>
  <si>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</si>
  <si>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</si>
  <si>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</si>
  <si>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</si>
  <si>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</si>
  <si>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</si>
  <si>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</si>
  <si>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</si>
  <si>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</si>
  <si>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</si>
  <si>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</si>
  <si>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</si>
  <si>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</si>
  <si>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</si>
  <si>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</si>
  <si>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</si>
  <si>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</si>
  <si>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</si>
  <si>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</si>
  <si>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</si>
  <si>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</si>
  <si>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</si>
  <si>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</si>
  <si>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</si>
  <si>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</si>
  <si>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</si>
  <si>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</si>
  <si>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</si>
  <si>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</si>
  <si>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</si>
  <si>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</si>
  <si>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</si>
  <si>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</si>
  <si>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</si>
  <si>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</si>
  <si>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</si>
  <si>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</si>
  <si>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</si>
  <si>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</si>
  <si>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</si>
  <si>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</si>
  <si>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</si>
  <si>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</si>
  <si>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</si>
  <si>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</si>
  <si>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</si>
  <si>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</si>
  <si>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</si>
  <si>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</si>
  <si>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</si>
  <si>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</si>
  <si>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</si>
  <si>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</si>
  <si>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</si>
  <si>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</si>
  <si>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</si>
  <si>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</si>
  <si>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</si>
  <si>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</si>
  <si>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</si>
  <si>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</si>
  <si>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</si>
  <si>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</si>
  <si>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</si>
  <si>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</si>
  <si>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</si>
  <si>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</si>
  <si>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</si>
  <si>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</si>
  <si>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</si>
  <si>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</si>
  <si>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</si>
  <si>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</si>
  <si>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</si>
  <si>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</si>
  <si>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</si>
  <si>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</si>
  <si>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</si>
  <si>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</si>
  <si>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</si>
  <si>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</si>
  <si>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</si>
  <si>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</si>
  <si>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</si>
  <si>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</si>
  <si>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</si>
  <si>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</si>
  <si>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</si>
  <si>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</si>
  <si>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</si>
  <si>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</si>
  <si>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</si>
  <si>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</si>
  <si>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</si>
  <si>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</si>
  <si>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</si>
  <si>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</si>
  <si>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</si>
  <si>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</si>
  <si>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</si>
  <si>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</si>
  <si>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</si>
  <si>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</si>
  <si>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</si>
  <si>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</si>
  <si>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</si>
  <si>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</si>
  <si>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</si>
  <si>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</si>
  <si>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</si>
  <si>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</si>
  <si>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</si>
  <si>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</si>
  <si>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</si>
  <si>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</si>
  <si>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</si>
  <si>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</si>
  <si>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</si>
  <si>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</si>
  <si>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</si>
  <si>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</si>
  <si>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</si>
  <si>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</si>
  <si>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</si>
  <si>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</si>
  <si>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</si>
  <si>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</si>
  <si>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</si>
  <si>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</si>
  <si>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</si>
  <si>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</si>
  <si>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</si>
  <si>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</si>
  <si>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</si>
  <si>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</si>
  <si>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</si>
  <si>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</si>
  <si>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</si>
  <si>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</si>
  <si>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</si>
  <si>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</si>
  <si>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</si>
  <si>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</si>
  <si>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</si>
  <si>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</si>
  <si>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</si>
  <si>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</si>
  <si>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</si>
  <si>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</si>
  <si>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</si>
  <si>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</si>
  <si>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</si>
  <si>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</si>
  <si>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</si>
  <si>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</si>
  <si>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</si>
  <si>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</si>
  <si>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</si>
  <si>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</si>
  <si>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</si>
  <si>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</si>
  <si>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</si>
  <si>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</si>
  <si>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</si>
  <si>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</si>
  <si>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</si>
  <si>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</si>
  <si>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</si>
  <si>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</si>
  <si>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</si>
  <si>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</si>
  <si>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</si>
  <si>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</si>
  <si>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</si>
  <si>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</si>
  <si>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</si>
  <si>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</si>
  <si>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</si>
  <si>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</si>
  <si>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</si>
  <si>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</si>
  <si>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</si>
  <si>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</si>
  <si>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</si>
  <si>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</si>
  <si>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</si>
  <si>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</si>
  <si>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</si>
  <si>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</si>
  <si>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</si>
  <si>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</si>
  <si>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</si>
  <si>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</si>
  <si>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</si>
  <si>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</si>
  <si>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</si>
  <si>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</si>
  <si>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</si>
  <si>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</si>
  <si>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</si>
  <si>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</si>
  <si>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</si>
  <si>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</si>
  <si>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</si>
  <si>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</si>
  <si>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</si>
  <si>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</si>
  <si>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</si>
  <si>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</si>
  <si>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</si>
  <si>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</si>
  <si>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</si>
  <si>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</si>
  <si>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</si>
  <si>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</si>
  <si>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</si>
  <si>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</si>
  <si>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</si>
  <si>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</si>
  <si>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</si>
  <si>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</si>
  <si>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</si>
  <si>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</si>
  <si>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</si>
  <si>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</si>
  <si>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</si>
  <si>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</si>
  <si>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</si>
  <si>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</si>
  <si>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</si>
  <si>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</si>
  <si>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</si>
  <si>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</si>
  <si>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</si>
  <si>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</si>
  <si>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</si>
  <si>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</si>
  <si>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</si>
  <si>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</si>
  <si>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</si>
  <si>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</si>
  <si>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</si>
  <si>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</si>
  <si>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</si>
  <si>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</si>
  <si>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</si>
  <si>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</si>
  <si>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</si>
  <si>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</si>
  <si>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</si>
  <si>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</si>
  <si>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</si>
  <si>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</si>
  <si>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</si>
  <si>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</si>
  <si>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</si>
  <si>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</si>
  <si>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</si>
  <si>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</si>
  <si>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</si>
  <si>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</si>
  <si>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</si>
  <si>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</si>
  <si>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</si>
  <si>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</si>
  <si>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</si>
  <si>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</si>
  <si>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</si>
  <si>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</si>
  <si>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</si>
  <si>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</si>
  <si>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</si>
  <si>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</si>
  <si>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</si>
  <si>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</si>
  <si>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</si>
  <si>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</si>
  <si>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</si>
  <si>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</si>
  <si>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</si>
  <si>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</si>
  <si>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</si>
  <si>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</si>
  <si>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</si>
  <si>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</si>
  <si>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</si>
  <si>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</si>
  <si>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</si>
  <si>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</si>
  <si>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</si>
  <si>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</si>
  <si>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</si>
  <si>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</si>
  <si>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</si>
  <si>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</si>
  <si>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</si>
  <si>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</si>
  <si>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</si>
  <si>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</si>
  <si>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</si>
  <si>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</si>
  <si>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</si>
  <si>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</si>
  <si>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</si>
  <si>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</si>
  <si>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</si>
  <si>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</si>
  <si>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</si>
  <si>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</si>
  <si>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</si>
  <si>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</si>
  <si>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</si>
  <si>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</si>
  <si>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</si>
  <si>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</si>
  <si>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</si>
  <si>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</si>
  <si>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</si>
  <si>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</si>
  <si>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</si>
  <si>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</si>
  <si>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</si>
  <si>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</si>
  <si>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</si>
  <si>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</si>
  <si>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</si>
  <si>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</si>
  <si>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</si>
  <si>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</si>
  <si>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</si>
  <si>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</si>
  <si>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</si>
  <si>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</si>
  <si>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</si>
  <si>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</si>
  <si>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</si>
  <si>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</si>
  <si>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</si>
  <si>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</si>
  <si>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</si>
  <si>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</si>
  <si>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</si>
  <si>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</si>
  <si>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</si>
  <si>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</si>
  <si>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</si>
  <si>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</si>
  <si>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</si>
  <si>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</si>
  <si>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</si>
  <si>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</si>
  <si>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</si>
  <si>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</si>
  <si>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</si>
  <si>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</si>
  <si>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</si>
  <si>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</si>
  <si>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</si>
  <si>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</si>
  <si>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</si>
  <si>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</si>
  <si>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</si>
  <si>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</si>
  <si>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</si>
  <si>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</si>
  <si>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</si>
  <si>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</si>
  <si>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</si>
  <si>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</si>
  <si>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</si>
  <si>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</si>
  <si>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</si>
  <si>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</si>
  <si>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</si>
  <si>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</si>
  <si>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</si>
  <si>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</si>
  <si>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</si>
  <si>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</si>
  <si>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</si>
  <si>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</si>
  <si>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</si>
  <si>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</si>
  <si>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</si>
  <si>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</si>
  <si>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</si>
  <si>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</si>
  <si>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</si>
  <si>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</si>
  <si>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</si>
  <si>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</si>
  <si>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</si>
  <si>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</si>
  <si>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</si>
  <si>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</si>
  <si>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</si>
  <si>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</si>
  <si>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</si>
  <si>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</si>
  <si>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</si>
  <si>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</si>
  <si>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</si>
  <si>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</si>
  <si>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</si>
  <si>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</si>
  <si>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</si>
  <si>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</si>
  <si>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</si>
  <si>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</si>
  <si>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</si>
  <si>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</si>
  <si>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</si>
  <si>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</si>
  <si>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</si>
  <si>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</si>
  <si>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</si>
  <si>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</si>
  <si>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</si>
  <si>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</si>
  <si>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</si>
  <si>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</si>
  <si>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</si>
  <si>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</si>
  <si>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</si>
  <si>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</si>
  <si>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</si>
  <si>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</si>
  <si>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</si>
  <si>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</si>
  <si>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</si>
  <si>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</si>
  <si>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</si>
  <si>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</si>
  <si>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</si>
  <si>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</si>
  <si>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</si>
  <si>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</si>
  <si>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</si>
  <si>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</si>
  <si>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</si>
  <si>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</si>
  <si>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</si>
  <si>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</si>
  <si>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</si>
  <si>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</si>
  <si>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</si>
  <si>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</si>
  <si>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</si>
  <si>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</si>
  <si>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</si>
  <si>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</si>
  <si>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</si>
  <si>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</si>
  <si>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</si>
  <si>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</si>
  <si>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</si>
  <si>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</si>
  <si>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</si>
  <si>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</si>
  <si>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</si>
  <si>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</si>
  <si>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</si>
  <si>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</si>
  <si>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</si>
  <si>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</si>
  <si>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</si>
  <si>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</si>
  <si>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</si>
  <si>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</si>
  <si>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</si>
  <si>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</si>
  <si>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</si>
  <si>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</si>
  <si>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</si>
  <si>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</si>
  <si>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</si>
  <si>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</si>
  <si>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</si>
  <si>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</si>
  <si>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</si>
  <si>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</si>
  <si>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</si>
  <si>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</si>
  <si>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</si>
  <si>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</si>
  <si>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</si>
  <si>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</si>
  <si>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</si>
  <si>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</si>
  <si>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</si>
  <si>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</si>
  <si>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</si>
  <si>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</si>
  <si>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</si>
  <si>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</si>
  <si>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</si>
  <si>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</si>
  <si>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</si>
  <si>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</si>
  <si>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</si>
  <si>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</si>
  <si>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</si>
  <si>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</si>
  <si>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</si>
  <si>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</si>
  <si>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</si>
  <si>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</si>
  <si>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</si>
  <si>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</si>
  <si>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</si>
  <si>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</si>
  <si>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</si>
  <si>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</si>
  <si>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</si>
  <si>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</si>
  <si>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</si>
  <si>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</si>
  <si>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</si>
  <si>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</si>
  <si>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</si>
  <si>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</si>
  <si>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</si>
  <si>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</si>
  <si>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</si>
  <si>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</si>
  <si>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</si>
  <si>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</si>
  <si>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</si>
  <si>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</si>
  <si>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</si>
  <si>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</si>
  <si>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</si>
  <si>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</si>
  <si>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</si>
  <si>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</si>
  <si>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</si>
  <si>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</si>
  <si>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</si>
  <si>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</si>
  <si>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</si>
  <si>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</si>
  <si>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</si>
  <si>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</si>
  <si>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</si>
  <si>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</si>
  <si>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</si>
  <si>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</si>
  <si>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</si>
  <si>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</si>
  <si>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</si>
  <si>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</si>
  <si>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</si>
  <si>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</si>
  <si>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</si>
  <si>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</si>
  <si>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</si>
  <si>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</si>
  <si>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</si>
  <si>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</si>
  <si>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</si>
  <si>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</si>
  <si>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</si>
  <si>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</si>
  <si>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</si>
  <si>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</si>
  <si>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</si>
  <si>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</si>
  <si>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</si>
  <si>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</si>
  <si>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</si>
  <si>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</si>
  <si>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</si>
  <si>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</si>
  <si>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</si>
  <si>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</si>
  <si>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</si>
  <si>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</si>
  <si>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</si>
  <si>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</si>
  <si>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</si>
  <si>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</si>
  <si>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</si>
  <si>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</si>
  <si>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</si>
  <si>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</si>
  <si>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</si>
  <si>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</si>
  <si>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</si>
  <si>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</si>
  <si>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</si>
  <si>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</si>
  <si>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</si>
  <si>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</si>
  <si>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</si>
  <si>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</si>
  <si>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</si>
  <si>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</si>
  <si>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</si>
  <si>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</si>
  <si>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</si>
  <si>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</si>
  <si>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</si>
  <si>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</si>
  <si>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</si>
  <si>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</si>
  <si>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</si>
  <si>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</si>
  <si>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</si>
  <si>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</si>
  <si>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</si>
  <si>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</si>
  <si>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</si>
  <si>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</si>
  <si>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</si>
  <si>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</si>
  <si>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</si>
  <si>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</si>
  <si>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</si>
  <si>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</si>
  <si>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</si>
  <si>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</si>
  <si>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</si>
  <si>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</si>
  <si>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</si>
  <si>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</si>
  <si>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</si>
  <si>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</si>
  <si>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</si>
  <si>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</si>
  <si>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</si>
  <si>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</si>
  <si>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</si>
  <si>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</si>
  <si>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</si>
  <si>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</si>
  <si>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</si>
  <si>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</si>
  <si>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</si>
  <si>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</si>
  <si>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</si>
  <si>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</si>
  <si>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</si>
  <si>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</si>
  <si>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</si>
  <si>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</si>
  <si>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</si>
  <si>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</si>
  <si>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</si>
  <si>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</si>
  <si>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</si>
  <si>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</si>
  <si>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</si>
  <si>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</si>
  <si>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</si>
  <si>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</si>
  <si>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</si>
  <si>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</si>
  <si>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</si>
  <si>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</si>
  <si>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</si>
  <si>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</si>
  <si>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</si>
  <si>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</si>
  <si>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</si>
  <si>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</si>
  <si>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</si>
  <si>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</si>
  <si>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</si>
  <si>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</si>
  <si>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</si>
  <si>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</si>
  <si>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</si>
  <si>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</si>
  <si>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</si>
  <si>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</si>
  <si>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</si>
  <si>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</si>
  <si>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</si>
  <si>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</si>
  <si>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</si>
  <si>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</si>
  <si>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</si>
  <si>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</si>
  <si>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</si>
  <si>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</si>
  <si>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</si>
  <si>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</si>
  <si>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</si>
  <si>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</si>
  <si>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</si>
  <si>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</si>
  <si>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</si>
  <si>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</si>
  <si>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</si>
  <si>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</si>
  <si>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</si>
  <si>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</si>
  <si>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</si>
  <si>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</si>
  <si>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</si>
  <si>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</si>
  <si>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</si>
  <si>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</si>
  <si>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</si>
  <si>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</si>
  <si>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</si>
  <si>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</si>
  <si>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</si>
  <si>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</si>
  <si>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</si>
  <si>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</si>
  <si>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</si>
  <si>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</si>
  <si>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</si>
  <si>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</si>
  <si>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</si>
  <si>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</si>
  <si>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</si>
  <si>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</si>
  <si>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</si>
  <si>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</si>
  <si>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</si>
  <si>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</si>
  <si>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</si>
  <si>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</si>
  <si>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</si>
  <si>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</si>
  <si>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</si>
  <si>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</si>
  <si>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</si>
  <si>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</si>
  <si>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</si>
  <si>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</si>
  <si>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</si>
  <si>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</si>
  <si>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</si>
  <si>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</si>
  <si>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</si>
  <si>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</si>
  <si>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</si>
  <si>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</si>
  <si>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</si>
  <si>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</si>
  <si>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</si>
  <si>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</si>
  <si>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</si>
  <si>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</si>
  <si>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</si>
  <si>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</si>
  <si>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</si>
  <si>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</si>
  <si>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</si>
  <si>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</si>
  <si>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</si>
  <si>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</si>
  <si>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</si>
  <si>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</si>
  <si>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</si>
  <si>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</si>
  <si>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</si>
  <si>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</si>
  <si>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</si>
  <si>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</si>
  <si>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</si>
  <si>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</si>
  <si>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</si>
  <si>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</si>
  <si>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</si>
  <si>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</si>
  <si>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</si>
  <si>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</si>
  <si>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</si>
  <si>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</si>
  <si>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</si>
  <si>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</si>
  <si>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</si>
  <si>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</si>
  <si>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</si>
  <si>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</si>
  <si>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</si>
  <si>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</si>
  <si>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</si>
  <si>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</si>
  <si>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</si>
  <si>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</si>
  <si>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</si>
  <si>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</si>
  <si>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</si>
  <si>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</si>
  <si>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</si>
  <si>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</si>
  <si>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</si>
  <si>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</si>
  <si>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</si>
  <si>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</si>
  <si>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</si>
  <si>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</si>
  <si>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</si>
  <si>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</si>
  <si>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</si>
  <si>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</si>
  <si>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</si>
  <si>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</si>
  <si>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</si>
  <si>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</si>
  <si>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</si>
  <si>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</si>
  <si>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</si>
  <si>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</si>
  <si>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</si>
  <si>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</si>
  <si>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</si>
  <si>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</si>
  <si>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</si>
  <si>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</si>
  <si>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</si>
  <si>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</si>
  <si>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</si>
  <si>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</si>
  <si>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</si>
  <si>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</si>
  <si>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</si>
  <si>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</si>
  <si>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</si>
  <si>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</si>
  <si>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</si>
  <si>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</si>
  <si>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</si>
  <si>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</si>
  <si>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</si>
  <si>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</si>
  <si>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</si>
  <si>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</si>
  <si>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</si>
  <si>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</si>
  <si>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</si>
  <si>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</si>
  <si>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</si>
  <si>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</si>
  <si>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</si>
  <si>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</si>
  <si>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</si>
  <si>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</si>
  <si>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</si>
  <si>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</si>
  <si>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</si>
  <si>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</si>
  <si>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</si>
  <si>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</si>
  <si>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</si>
  <si>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</si>
  <si>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</si>
  <si>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</si>
  <si>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</si>
  <si>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</si>
  <si>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</si>
  <si>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</si>
  <si>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</si>
  <si>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</si>
  <si>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</si>
  <si>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</si>
  <si>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</si>
  <si>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</si>
  <si>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</si>
  <si>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</si>
  <si>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</si>
  <si>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</si>
  <si>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</si>
  <si>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</si>
  <si>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</si>
  <si>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</si>
  <si>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</si>
  <si>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</si>
  <si>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</si>
  <si>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</si>
  <si>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</si>
  <si>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</si>
  <si>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</si>
  <si>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</si>
  <si>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</si>
  <si>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</si>
  <si>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</si>
  <si>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</si>
  <si>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</si>
  <si>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</si>
  <si>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</si>
  <si>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</si>
  <si>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</si>
  <si>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</si>
  <si>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</si>
  <si>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</si>
  <si>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</si>
  <si>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</si>
  <si>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</si>
  <si>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</si>
  <si>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</si>
  <si>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</si>
  <si>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</si>
  <si>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</si>
  <si>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</si>
  <si>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</si>
  <si>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</si>
  <si>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</si>
  <si>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</si>
  <si>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</si>
  <si>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</si>
  <si>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</si>
  <si>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</si>
  <si>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</si>
  <si>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</si>
  <si>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</si>
  <si>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</si>
  <si>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</si>
  <si>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</si>
  <si>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</si>
  <si>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</si>
  <si>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</si>
  <si>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</si>
  <si>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</si>
  <si>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</si>
  <si>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</si>
  <si>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</si>
  <si>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</si>
  <si>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</si>
  <si>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</si>
  <si>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</si>
  <si>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</si>
  <si>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</si>
  <si>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</si>
  <si>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</si>
  <si>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</si>
  <si>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</si>
  <si>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</si>
  <si>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</si>
  <si>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</si>
  <si>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</si>
  <si>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</si>
  <si>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</si>
  <si>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</si>
  <si>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</si>
  <si>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</si>
  <si>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</si>
  <si>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</si>
  <si>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</si>
  <si>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</si>
  <si>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</si>
  <si>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</si>
  <si>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</si>
  <si>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</si>
  <si>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</si>
  <si>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</si>
  <si>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</si>
  <si>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</si>
  <si>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</si>
  <si>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</si>
  <si>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</si>
  <si>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</si>
  <si>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</si>
  <si>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</si>
  <si>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</si>
  <si>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</si>
  <si>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</si>
  <si>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</si>
  <si>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</si>
  <si>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</si>
  <si>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</si>
  <si>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</si>
  <si>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</si>
  <si>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</si>
  <si>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</si>
  <si>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</si>
  <si>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</si>
  <si>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</si>
  <si>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</si>
  <si>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</si>
  <si>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</si>
  <si>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</si>
  <si>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</si>
  <si>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</si>
  <si>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</si>
  <si>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</si>
  <si>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</si>
  <si>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</si>
  <si>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</si>
  <si>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</si>
  <si>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</si>
  <si>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</si>
  <si>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</si>
  <si>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</si>
  <si>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</si>
  <si>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</si>
  <si>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</si>
  <si>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</si>
  <si>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</si>
  <si>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</si>
  <si>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</si>
  <si>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</si>
  <si>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</si>
  <si>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</si>
  <si>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</si>
  <si>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</si>
  <si>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</si>
  <si>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</si>
  <si>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</si>
  <si>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</si>
  <si>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</si>
  <si>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</si>
  <si>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</si>
  <si>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</si>
  <si>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</si>
  <si>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</si>
  <si>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</si>
  <si>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</si>
  <si>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</si>
  <si>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</si>
  <si>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</si>
  <si>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</si>
  <si>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</si>
  <si>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</si>
  <si>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</si>
  <si>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</si>
  <si>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</si>
  <si>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</si>
  <si>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</si>
  <si>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</si>
  <si>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</si>
  <si>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</si>
  <si>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</si>
  <si>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</si>
  <si>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</si>
  <si>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</si>
  <si>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</si>
  <si>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</si>
  <si>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</si>
  <si>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</si>
  <si>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</si>
  <si>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</si>
  <si>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</si>
  <si>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</si>
  <si>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</si>
  <si>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</si>
  <si>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</si>
  <si>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</si>
  <si>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</si>
  <si>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</si>
  <si>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</si>
  <si>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</si>
  <si>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</si>
  <si>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</si>
  <si>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</si>
  <si>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</si>
  <si>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</si>
  <si>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</si>
  <si>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</si>
  <si>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</si>
  <si>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</si>
  <si>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</si>
  <si>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</si>
  <si>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</si>
  <si>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</si>
  <si>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</si>
  <si>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</si>
  <si>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</si>
  <si>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</si>
  <si>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</si>
  <si>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</si>
  <si>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</si>
  <si>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</si>
  <si>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</si>
  <si>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</si>
  <si>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</si>
  <si>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</si>
  <si>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</si>
  <si>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</si>
  <si>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</si>
  <si>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</si>
  <si>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</si>
  <si>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</si>
  <si>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</si>
  <si>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</si>
  <si>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</si>
  <si>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</si>
  <si>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</si>
  <si>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</si>
  <si>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</si>
  <si>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</si>
  <si>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</si>
  <si>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</si>
  <si>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</si>
  <si>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</si>
  <si>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</si>
  <si>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</si>
  <si>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</si>
  <si>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</si>
  <si>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</si>
  <si>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</si>
  <si>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</si>
  <si>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</si>
  <si>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</si>
  <si>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</si>
  <si>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</si>
  <si>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</si>
  <si>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</si>
  <si>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</si>
  <si>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</si>
  <si>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</si>
  <si>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</si>
  <si>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</si>
  <si>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</si>
  <si>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</si>
  <si>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</si>
  <si>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</si>
  <si>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</si>
  <si>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</si>
  <si>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</si>
  <si>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</si>
  <si>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</si>
  <si>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</si>
  <si>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</si>
  <si>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</si>
  <si>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</si>
  <si>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</si>
  <si>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</si>
  <si>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</si>
  <si>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</si>
  <si>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</si>
  <si>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</si>
  <si>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</si>
  <si>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</si>
  <si>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</si>
  <si>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</si>
  <si>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</si>
  <si>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</si>
  <si>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</si>
  <si>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</si>
  <si>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</si>
  <si>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</si>
  <si>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</si>
  <si>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</si>
  <si>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</si>
  <si>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</si>
  <si>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</si>
  <si>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</si>
  <si>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</si>
  <si>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</si>
  <si>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</si>
  <si>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</si>
  <si>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</si>
  <si>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</si>
  <si>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</si>
  <si>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</si>
  <si>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</si>
  <si>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</si>
  <si>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</si>
  <si>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</si>
  <si>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</si>
  <si>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</si>
  <si>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</si>
  <si>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</si>
  <si>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</si>
  <si>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</si>
  <si>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</si>
  <si>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</si>
  <si>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</si>
  <si>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</si>
  <si>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</si>
  <si>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</si>
  <si>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</si>
  <si>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</si>
  <si>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</si>
  <si>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</si>
  <si>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</si>
  <si>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</si>
  <si>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</si>
  <si>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</si>
  <si>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</si>
  <si>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</si>
  <si>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</si>
  <si>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</si>
  <si>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</si>
  <si>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</si>
  <si>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</si>
  <si>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</si>
  <si>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</si>
  <si>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</si>
  <si>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</si>
  <si>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</si>
  <si>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</si>
  <si>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</si>
  <si>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</si>
  <si>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</si>
  <si>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</si>
  <si>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</si>
  <si>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</si>
  <si>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</si>
  <si>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</si>
  <si>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</si>
  <si>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</si>
  <si>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</si>
  <si>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</si>
  <si>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</si>
  <si>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</si>
  <si>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</si>
  <si>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</si>
  <si>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</si>
  <si>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</si>
  <si>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</si>
  <si>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</si>
  <si>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</si>
  <si>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</si>
  <si>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</si>
  <si>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</si>
  <si>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</si>
  <si>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</si>
  <si>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</si>
  <si>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</si>
  <si>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</si>
  <si>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</si>
  <si>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</si>
  <si>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</si>
  <si>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</si>
  <si>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</si>
  <si>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</si>
  <si>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</si>
  <si>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</si>
  <si>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</si>
  <si>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</si>
  <si>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</si>
  <si>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</si>
  <si>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</si>
  <si>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</si>
  <si>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</si>
  <si>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</si>
  <si>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</si>
  <si>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</si>
  <si>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</si>
  <si>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</si>
  <si>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</si>
  <si>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</si>
  <si>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</si>
  <si>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</si>
  <si>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</si>
  <si>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</si>
  <si>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</si>
  <si>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</si>
  <si>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</si>
  <si>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</si>
  <si>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</si>
  <si>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</si>
  <si>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</si>
  <si>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</si>
  <si>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</si>
  <si>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</si>
  <si>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</si>
  <si>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</si>
  <si>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</si>
  <si>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</si>
  <si>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</si>
  <si>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</si>
  <si>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</si>
  <si>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</si>
  <si>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</si>
  <si>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</si>
  <si>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</si>
  <si>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</si>
  <si>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</si>
  <si>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</si>
  <si>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</si>
  <si>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</si>
  <si>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</si>
  <si>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</si>
  <si>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</si>
  <si>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</si>
  <si>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</si>
  <si>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</si>
  <si>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</si>
  <si>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</si>
  <si>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</si>
  <si>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</si>
  <si>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</si>
  <si>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</si>
  <si>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</si>
  <si>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</si>
  <si>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</si>
  <si>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</si>
  <si>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</si>
  <si>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</si>
  <si>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</si>
  <si>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</si>
  <si>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</si>
  <si>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</si>
  <si>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</si>
  <si>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</si>
  <si>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</si>
  <si>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</si>
  <si>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</si>
  <si>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</si>
  <si>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</si>
  <si>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</si>
  <si>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</si>
  <si>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</si>
  <si>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</si>
  <si>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</si>
  <si>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</si>
  <si>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</si>
  <si>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</si>
  <si>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</si>
  <si>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</si>
  <si>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</si>
  <si>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</si>
  <si>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</si>
  <si>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</si>
  <si>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</si>
  <si>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</si>
  <si>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</si>
  <si>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</si>
  <si>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</si>
  <si>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</si>
  <si>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</si>
  <si>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</si>
  <si>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</si>
  <si>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</si>
  <si>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</si>
  <si>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</si>
  <si>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</si>
  <si>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</si>
  <si>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</si>
  <si>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</si>
  <si>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</si>
  <si>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</si>
  <si>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</si>
  <si>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</si>
  <si>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</si>
  <si>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</si>
  <si>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</si>
  <si>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</si>
  <si>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</si>
  <si>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</si>
  <si>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</si>
  <si>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</si>
  <si>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</si>
  <si>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</si>
  <si>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</si>
  <si>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</si>
  <si>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</si>
  <si>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</si>
  <si>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</si>
  <si>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</si>
  <si>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</si>
  <si>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</si>
  <si>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</si>
  <si>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</si>
  <si>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</si>
  <si>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</si>
  <si>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</si>
  <si>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</si>
  <si>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</si>
  <si>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</si>
  <si>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</si>
  <si>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</si>
  <si>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</si>
  <si>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</si>
  <si>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</si>
  <si>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</si>
  <si>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</si>
  <si>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</si>
  <si>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</si>
  <si>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</si>
  <si>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</si>
  <si>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</si>
  <si>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</si>
  <si>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</si>
  <si>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</si>
  <si>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</si>
  <si>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</si>
  <si>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</si>
  <si>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</si>
  <si>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</si>
  <si>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</si>
  <si>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</si>
  <si>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</si>
  <si>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</si>
  <si>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</si>
  <si>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</si>
  <si>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</si>
  <si>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</si>
  <si>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</si>
  <si>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</si>
  <si>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</si>
  <si>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</si>
  <si>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</si>
  <si>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</si>
  <si>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</si>
  <si>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</si>
  <si>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</si>
  <si>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</si>
  <si>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</si>
  <si>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</si>
  <si>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</si>
  <si>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</si>
  <si>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</si>
  <si>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</si>
  <si>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</si>
  <si>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</si>
  <si>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</si>
  <si>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</si>
  <si>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</si>
  <si>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</si>
  <si>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</si>
  <si>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</si>
  <si>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</si>
  <si>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</si>
  <si>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</si>
  <si>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</si>
  <si>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</si>
  <si>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</si>
  <si>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</si>
  <si>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</si>
  <si>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</si>
  <si>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</si>
  <si>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</si>
  <si>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</si>
  <si>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</si>
  <si>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</si>
  <si>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</si>
  <si>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</si>
  <si>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</si>
  <si>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</si>
  <si>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</si>
  <si>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</si>
  <si>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</si>
  <si>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</si>
  <si>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</si>
  <si>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</si>
  <si>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</si>
  <si>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</si>
  <si>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</si>
  <si>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</si>
  <si>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</si>
  <si>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</si>
  <si>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</si>
  <si>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</si>
  <si>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</si>
  <si>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</si>
  <si>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</si>
  <si>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</si>
  <si>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</si>
  <si>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</si>
  <si>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</si>
  <si>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</si>
  <si>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</si>
  <si>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</si>
  <si>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</si>
  <si>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</si>
  <si>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</si>
  <si>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</si>
  <si>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</si>
  <si>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</si>
  <si>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</si>
  <si>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</si>
  <si>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</si>
  <si>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</si>
  <si>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</si>
  <si>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</si>
  <si>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</si>
  <si>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</si>
  <si>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</si>
  <si>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</si>
  <si>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</si>
  <si>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</si>
  <si>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</si>
  <si>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</si>
  <si>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</si>
  <si>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</si>
  <si>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</si>
  <si>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</si>
  <si>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</si>
  <si>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</si>
  <si>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</si>
  <si>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</si>
  <si>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</si>
  <si>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</si>
  <si>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</si>
  <si>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</si>
  <si>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</si>
  <si>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</si>
  <si>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</si>
  <si>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</si>
  <si>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</si>
  <si>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</si>
  <si>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</si>
  <si>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</si>
  <si>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</si>
  <si>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</si>
  <si>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</si>
  <si>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</si>
  <si>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</si>
  <si>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</si>
  <si>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</si>
  <si>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</si>
  <si>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</si>
  <si>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</si>
  <si>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</si>
  <si>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</si>
  <si>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</si>
  <si>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</si>
  <si>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</si>
  <si>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</si>
  <si>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</si>
  <si>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</si>
  <si>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</si>
  <si>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</si>
  <si>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</si>
  <si>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</si>
  <si>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</si>
  <si>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</si>
  <si>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</si>
  <si>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</si>
  <si>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</si>
  <si>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</si>
  <si>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</si>
  <si>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</si>
  <si>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</si>
  <si>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</si>
  <si>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</si>
  <si>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</si>
  <si>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</si>
  <si>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</si>
  <si>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</si>
  <si>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</si>
  <si>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</si>
  <si>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</si>
  <si>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</si>
  <si>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</si>
  <si>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</si>
  <si>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</si>
  <si>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</si>
  <si>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</si>
  <si>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</si>
  <si>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</si>
  <si>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</si>
  <si>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</si>
  <si>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</si>
  <si>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</si>
  <si>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</si>
  <si>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</si>
  <si>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</si>
  <si>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</si>
  <si>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</si>
  <si>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</si>
  <si>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</si>
  <si>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</si>
  <si>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</si>
  <si>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</si>
  <si>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</si>
  <si>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</si>
  <si>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</si>
  <si>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</si>
  <si>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</si>
  <si>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</si>
  <si>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</si>
  <si>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</si>
  <si>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</si>
  <si>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</si>
  <si>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</si>
  <si>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</si>
  <si>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</si>
  <si>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</si>
  <si>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</si>
  <si>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</si>
  <si>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</si>
  <si>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</si>
  <si>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</si>
  <si>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</si>
  <si>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</si>
  <si>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</si>
  <si>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</si>
  <si>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</si>
  <si>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</si>
  <si>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</si>
  <si>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</si>
  <si>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</si>
  <si>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</si>
  <si>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</si>
  <si>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</si>
  <si>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</si>
  <si>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</si>
  <si>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</si>
  <si>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</si>
  <si>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</si>
  <si>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</si>
  <si>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</si>
  <si>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</si>
  <si>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</si>
  <si>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</si>
  <si>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</si>
  <si>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</si>
  <si>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</si>
  <si>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</si>
  <si>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</si>
  <si>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</si>
  <si>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</si>
  <si>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</si>
  <si>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</si>
  <si>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</si>
  <si>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</si>
  <si>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</si>
  <si>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</si>
  <si>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</si>
  <si>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</si>
  <si>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</si>
  <si>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</si>
  <si>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</si>
  <si>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</si>
  <si>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</si>
  <si>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</si>
  <si>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</si>
  <si>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</si>
  <si>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</si>
  <si>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</si>
  <si>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</si>
  <si>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</si>
  <si>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</si>
  <si>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</si>
  <si>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</si>
  <si>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</si>
  <si>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</si>
  <si>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</si>
  <si>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</si>
  <si>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</si>
  <si>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</si>
  <si>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</si>
  <si>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</si>
  <si>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</si>
  <si>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</si>
  <si>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</si>
  <si>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</si>
  <si>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</si>
  <si>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</si>
  <si>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</si>
  <si>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</si>
  <si>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</si>
  <si>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</si>
  <si>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</si>
  <si>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</si>
  <si>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</si>
  <si>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</si>
  <si>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</si>
  <si>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</si>
  <si>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</si>
  <si>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</si>
  <si>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</si>
  <si>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</si>
  <si>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</si>
  <si>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</si>
  <si>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</si>
  <si>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</si>
  <si>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</si>
  <si>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</si>
  <si>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</si>
  <si>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</si>
  <si>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</si>
  <si>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</si>
  <si>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</si>
  <si>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</si>
  <si>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</si>
  <si>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</si>
  <si>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</si>
  <si>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</si>
  <si>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</si>
  <si>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</si>
  <si>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</si>
  <si>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</si>
  <si>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</si>
  <si>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</si>
  <si>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</si>
  <si>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</si>
  <si>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</si>
  <si>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</si>
  <si>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</si>
  <si>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</si>
  <si>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</si>
  <si>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</si>
  <si>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</si>
  <si>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</si>
  <si>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</si>
  <si>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</si>
  <si>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</si>
  <si>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</si>
  <si>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</si>
  <si>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</si>
  <si>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</si>
  <si>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</si>
  <si>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</si>
  <si>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</si>
  <si>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</si>
  <si>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</si>
  <si>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</si>
  <si>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</si>
  <si>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</si>
  <si>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</si>
  <si>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</si>
  <si>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</si>
  <si>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</si>
  <si>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</si>
  <si>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</si>
  <si>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</si>
  <si>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</si>
  <si>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</si>
  <si>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</si>
  <si>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</si>
  <si>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</si>
  <si>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</si>
  <si>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</si>
  <si>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</si>
  <si>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</si>
  <si>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</si>
  <si>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</si>
  <si>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</si>
  <si>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</si>
  <si>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</si>
  <si>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</si>
  <si>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</si>
  <si>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</si>
  <si>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</si>
  <si>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</si>
  <si>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</si>
  <si>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</si>
  <si>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</si>
  <si>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</si>
  <si>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</si>
  <si>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</si>
  <si>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</si>
  <si>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</si>
  <si>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</si>
  <si>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</si>
  <si>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</si>
  <si>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</si>
  <si>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</si>
  <si>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</si>
  <si>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</si>
  <si>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</si>
  <si>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</si>
  <si>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</si>
  <si>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Kankakee</t>
  </si>
  <si>
    <t>111 N Croswell Avenue</t>
  </si>
  <si>
    <t>Bradley</t>
  </si>
  <si>
    <t>Dr. Scott Goselin</t>
  </si>
  <si>
    <t>sgoselin@besd61.k12.il.us</t>
  </si>
  <si>
    <t>815-933-3371</t>
  </si>
  <si>
    <t>815-939-6601</t>
  </si>
  <si>
    <t>Smith, Koelling, Dykstra, &amp; Ohm, P.C.</t>
  </si>
  <si>
    <t>Marcie Meents Kolberg</t>
  </si>
  <si>
    <t>1605 North Convent</t>
  </si>
  <si>
    <t>Bourbonnais</t>
  </si>
  <si>
    <t>IL</t>
  </si>
  <si>
    <t>815-937-1997</t>
  </si>
  <si>
    <t>815-935-0360</t>
  </si>
  <si>
    <t>0060-001351</t>
  </si>
  <si>
    <t>marciek@skdocpa.com</t>
  </si>
  <si>
    <t>Dr. Gregg Murphy</t>
  </si>
  <si>
    <t>gmurphy@i-kan.org</t>
  </si>
  <si>
    <t>815-937-2950</t>
  </si>
  <si>
    <t>2012A Bonds</t>
  </si>
  <si>
    <t>2012B Bonds</t>
  </si>
  <si>
    <t>1, 3</t>
  </si>
  <si>
    <t>Capital Lease - Apple Computers</t>
  </si>
  <si>
    <t>815-937-2921</t>
  </si>
  <si>
    <t>US Department of Education:</t>
  </si>
  <si>
    <t>Pass-through from Illinois State Board of Education</t>
  </si>
  <si>
    <t>Title I - Low Income (M)</t>
  </si>
  <si>
    <t>Total 84.010 (M)</t>
  </si>
  <si>
    <t>Title II  - Teacher Quality</t>
  </si>
  <si>
    <t>Total 84.367</t>
  </si>
  <si>
    <t>Title III - Lang Inst Prog-Limited Eng - LIPLEP</t>
  </si>
  <si>
    <t>Total 84.365</t>
  </si>
  <si>
    <t>Total pass-through from Illinois State Board of Education</t>
  </si>
  <si>
    <t>2016-4300</t>
  </si>
  <si>
    <t>2017-4300</t>
  </si>
  <si>
    <t>2016-4932</t>
  </si>
  <si>
    <t>2017-4932</t>
  </si>
  <si>
    <t>2016-4909</t>
  </si>
  <si>
    <t>2017-4909</t>
  </si>
  <si>
    <t>n/a</t>
  </si>
  <si>
    <t>Pass-through from Kankakee Area Special Education Co-op</t>
  </si>
  <si>
    <t>Special Education IDEA Cluster:</t>
  </si>
  <si>
    <t>Special Education Preschool Flowthrough (M)</t>
  </si>
  <si>
    <t>Special Education IDEA Flowthrough (M)</t>
  </si>
  <si>
    <t>Total Special Education IDEA Cluster (M)</t>
  </si>
  <si>
    <t>Total pass-through from Kankakee Area Special Education Co-op</t>
  </si>
  <si>
    <t>Total US Department of Education</t>
  </si>
  <si>
    <t>2016-4625</t>
  </si>
  <si>
    <t>Child Nutrition Cluster:</t>
  </si>
  <si>
    <t>US Department of Defense:</t>
  </si>
  <si>
    <t>Commodities (non-cash)</t>
  </si>
  <si>
    <t>Total US Department of Defense</t>
  </si>
  <si>
    <t>US Department of Agriculture:</t>
  </si>
  <si>
    <t>National School Lunch</t>
  </si>
  <si>
    <t>School Breakfast</t>
  </si>
  <si>
    <t>Total US Department of Agriculture</t>
  </si>
  <si>
    <t>Total Child Nutrition Cluster</t>
  </si>
  <si>
    <t>Total Federal Awards</t>
  </si>
  <si>
    <t>2016-4210</t>
  </si>
  <si>
    <t>2017-4210</t>
  </si>
  <si>
    <t>2016-4220</t>
  </si>
  <si>
    <t>2017-4220</t>
  </si>
  <si>
    <t>na</t>
  </si>
  <si>
    <t>Special Education - IDEA Room and Board (M)</t>
  </si>
  <si>
    <r>
      <t>The accompanying Schedule of Expenditures of Federal Awards includes the federal grant activity of Bradley School District 61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</si>
  <si>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Of the federal expenditures presented in the schedule, Bradley School District 61, provided federal awards to subrecipients as follows:</t>
  </si>
  <si>
    <t>None</t>
  </si>
  <si>
    <t>none</t>
  </si>
  <si>
    <t>no</t>
  </si>
  <si>
    <t>Unmodified</t>
  </si>
  <si>
    <t>Title ! - low income</t>
  </si>
  <si>
    <t>84.027/84.173</t>
  </si>
  <si>
    <t>Special Education IDEA Cluster</t>
  </si>
  <si>
    <t>NA</t>
  </si>
  <si>
    <t>Illinois Energy Consortium</t>
  </si>
  <si>
    <t>Northern Illinois Independent Purchasing Cooperative</t>
  </si>
  <si>
    <t>Illinois Public Risk Fund</t>
  </si>
  <si>
    <t>Illinois School District Liquid Asset Fund Plus</t>
  </si>
  <si>
    <t>Kankakaee Area Special Education Cooperative</t>
  </si>
  <si>
    <t>Smith, Koelling, Dykstra and Ohm, PC</t>
  </si>
  <si>
    <t>One person did not file statement of economic interest.</t>
  </si>
  <si>
    <t>#190 - Other Current Assets - Ed Fund: $(5,949) IMRF Withholding Payable; $7,462 Other Payable =$1,513</t>
  </si>
  <si>
    <t>#190 - Other Current Assets - Transportation Fund: $377 - Other Payables</t>
  </si>
  <si>
    <t>#1790 - Other District/School Activity Revenue - Ed Fund: $2,834 - Student Insurance</t>
  </si>
  <si>
    <t>#1999 - Other Local Revenues - Ed Fund: $7,789 - Other Receipts</t>
  </si>
  <si>
    <t>#1999 - Other Local Revenues - Transportation Fund: $252 - Transportation Other</t>
  </si>
  <si>
    <t>#4190 - Ed Fund:Other Payments to in-state Government: (300) $1,100 - Other Payments</t>
  </si>
  <si>
    <t>#5400 - Debt Services: Debt Services-Other: (600) $856 - Debt Service Bank Fees</t>
  </si>
  <si>
    <t>Bradley SD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</si>
</sst>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1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3" fontId="73"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169" fontId="11" fillId="0" borderId="22" xfId="3" applyNumberFormat="1" applyFont="1" applyBorder="1" applyAlignment="1" applyProtection="1">
      <alignment horizontal="center"/>
      <protection locked="0"/>
    </xf>
    <xf numFmtId="1" fontId="11" fillId="0" borderId="22" xfId="3" applyNumberFormat="1" applyFont="1" applyBorder="1" applyAlignment="1" applyProtection="1">
      <alignment horizontal="center"/>
      <protection locked="0"/>
    </xf>
    <xf numFmtId="3" fontId="11" fillId="0" borderId="22" xfId="3" applyNumberFormat="1" applyFont="1" applyBorder="1" applyAlignment="1" applyProtection="1">
      <alignment horizontal="center"/>
      <protection locked="0"/>
    </xf>
    <xf numFmtId="3" fontId="11" fillId="0" borderId="8" xfId="3" applyNumberFormat="1" applyFont="1" applyBorder="1" applyAlignment="1" applyProtection="1">
      <alignment horizontal="center"/>
      <protection locked="0"/>
    </xf>
    <xf numFmtId="0" fontId="33" fillId="0" borderId="0" xfId="3" applyFont="1" applyProtection="1"/>
    <xf numFmtId="169" fontId="73" fillId="0" borderId="22" xfId="3" applyNumberFormat="1" applyFont="1" applyBorder="1" applyAlignment="1" applyProtection="1">
      <alignment horizontal="center"/>
      <protection locked="0"/>
    </xf>
    <xf numFmtId="1" fontId="73" fillId="0" borderId="22" xfId="3" applyNumberFormat="1" applyFont="1" applyBorder="1" applyAlignment="1" applyProtection="1">
      <alignment horizontal="center"/>
      <protection locked="0"/>
    </xf>
    <xf numFmtId="3" fontId="73" fillId="0" borderId="22" xfId="3" applyNumberFormat="1" applyFont="1" applyBorder="1" applyAlignment="1" applyProtection="1">
      <alignment horizontal="center"/>
      <protection locked="0"/>
    </xf>
    <xf numFmtId="3" fontId="73" fillId="0" borderId="8"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0" borderId="0" xfId="3" applyFont="1" applyAlignment="1" applyProtection="1">
      <alignment textRotation="180" wrapText="1"/>
    </xf>
    <xf numFmtId="3" fontId="29" fillId="0" borderId="22" xfId="3" applyNumberFormat="1" applyFont="1" applyBorder="1" applyAlignment="1" applyProtection="1">
      <alignment horizontal="left" vertical="center" wrapText="1"/>
      <protection locked="0"/>
    </xf>
    <xf numFmtId="169" fontId="29" fillId="0" borderId="22" xfId="3" applyNumberFormat="1" applyFont="1" applyBorder="1" applyAlignment="1" applyProtection="1">
      <alignment horizontal="center"/>
      <protection locked="0"/>
    </xf>
    <xf numFmtId="1" fontId="29"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center"/>
      <protection locked="0"/>
    </xf>
    <xf numFmtId="3" fontId="29" fillId="0" borderId="8" xfId="3" applyNumberFormat="1" applyFont="1" applyBorder="1" applyAlignment="1" applyProtection="1">
      <alignment horizontal="center"/>
      <protection locked="0"/>
    </xf>
    <xf numFmtId="0" fontId="26" fillId="0" borderId="0" xfId="3" applyFont="1" applyProtection="1"/>
    <xf numFmtId="3" fontId="24" fillId="0" borderId="22" xfId="3" applyNumberFormat="1" applyFont="1" applyBorder="1" applyAlignment="1" applyProtection="1">
      <alignment horizontal="left" vertical="center" wrapText="1"/>
      <protection locked="0"/>
    </xf>
    <xf numFmtId="169" fontId="24" fillId="0" borderId="22" xfId="3" applyNumberFormat="1" applyFont="1" applyBorder="1" applyAlignment="1" applyProtection="1">
      <alignment horizontal="center"/>
      <protection locked="0"/>
    </xf>
    <xf numFmtId="1" fontId="24" fillId="0" borderId="22" xfId="3" applyNumberFormat="1" applyFont="1" applyBorder="1" applyAlignment="1" applyProtection="1">
      <alignment horizontal="center"/>
      <protection locked="0"/>
    </xf>
    <xf numFmtId="3" fontId="24" fillId="0" borderId="22" xfId="3" applyNumberFormat="1" applyFont="1" applyBorder="1" applyAlignment="1" applyProtection="1">
      <alignment horizontal="center"/>
      <protection locked="0"/>
    </xf>
    <xf numFmtId="0" fontId="48" fillId="0" borderId="0" xfId="3" applyFont="1" applyAlignment="1" applyProtection="1">
      <alignment textRotation="180" wrapText="1"/>
    </xf>
    <xf numFmtId="0" fontId="48" fillId="0" borderId="0" xfId="3" applyFont="1" applyProtection="1"/>
    <xf numFmtId="164" fontId="15" fillId="0" borderId="2" xfId="0" applyNumberFormat="1" applyFont="1" applyBorder="1" applyAlignment="1" applyProtection="1">
      <alignment horizontal="center" vertical="center"/>
      <protection locked="0"/>
    </xf>
    <xf numFmtId="164" fontId="4"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1790700</xdr:colOff>
          <xdr:row>2</xdr:row>
          <xdr:rowOff>9525</xdr:rowOff>
        </xdr:from>
        <xdr:to>
          <xdr:col>0</xdr:col>
          <xdr:colOff>2705100</xdr:colOff>
          <xdr:row>6</xdr:row>
          <xdr:rowOff>47625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1</xdr:row>
          <xdr:rowOff>142875</xdr:rowOff>
        </xdr:from>
        <xdr:to>
          <xdr:col>4</xdr:col>
          <xdr:colOff>190500</xdr:colOff>
          <xdr:row>6</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1</xdr:row>
          <xdr:rowOff>152400</xdr:rowOff>
        </xdr:from>
        <xdr:to>
          <xdr:col>8</xdr:col>
          <xdr:colOff>0</xdr:colOff>
          <xdr:row>6</xdr:row>
          <xdr:rowOff>114300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06" t="s">
        <v>466</v>
      </c>
      <c r="J1" s="2207"/>
      <c r="K1" s="2207"/>
      <c r="L1" s="2207"/>
      <c r="M1" s="2207"/>
      <c r="N1" s="2207"/>
      <c r="O1" s="2207"/>
      <c r="P1" s="2207"/>
      <c r="Q1" s="2207"/>
      <c r="R1" s="2207"/>
      <c r="S1" s="2207"/>
    </row>
    <row r="2" spans="1:28" ht="12" customHeight="1" x14ac:dyDescent="0.2">
      <c r="A2" s="201" t="s">
        <v>1869</v>
      </c>
      <c r="D2" s="202"/>
      <c r="I2" s="2208" t="s">
        <v>1133</v>
      </c>
      <c r="J2" s="2207"/>
      <c r="K2" s="2207"/>
      <c r="L2" s="2207"/>
      <c r="M2" s="2207"/>
      <c r="N2" s="2207"/>
      <c r="O2" s="2207"/>
      <c r="P2" s="2207"/>
      <c r="Q2" s="2207"/>
      <c r="R2" s="2207"/>
      <c r="S2" s="2207"/>
    </row>
    <row r="3" spans="1:28" ht="12" customHeight="1" x14ac:dyDescent="0.2">
      <c r="A3" s="1816" t="s">
        <v>1951</v>
      </c>
      <c r="B3" s="1817"/>
      <c r="C3" s="1817"/>
      <c r="D3" s="1818"/>
      <c r="I3" s="2208" t="s">
        <v>55</v>
      </c>
      <c r="J3" s="2207"/>
      <c r="K3" s="2207"/>
      <c r="L3" s="2207"/>
      <c r="M3" s="2207"/>
      <c r="N3" s="2207"/>
      <c r="O3" s="2207"/>
      <c r="P3" s="2207"/>
      <c r="Q3" s="2207"/>
      <c r="R3" s="2207"/>
      <c r="S3" s="2207"/>
    </row>
    <row r="4" spans="1:28" ht="12" customHeight="1" x14ac:dyDescent="0.2">
      <c r="A4" s="191"/>
      <c r="I4" s="2208" t="s">
        <v>604</v>
      </c>
      <c r="J4" s="2207"/>
      <c r="K4" s="2207"/>
      <c r="L4" s="2207"/>
      <c r="M4" s="2207"/>
      <c r="N4" s="2207"/>
      <c r="O4" s="2207"/>
      <c r="P4" s="2207"/>
      <c r="Q4" s="2207"/>
      <c r="R4" s="2207"/>
      <c r="S4" s="2207"/>
    </row>
    <row r="5" spans="1:28" ht="14.1" customHeight="1" x14ac:dyDescent="0.2">
      <c r="B5" s="441" t="s">
        <v>2094</v>
      </c>
      <c r="C5" s="178" t="s">
        <v>1061</v>
      </c>
      <c r="D5" s="362"/>
      <c r="E5" s="362"/>
      <c r="H5" s="192"/>
      <c r="I5" s="2215" t="s">
        <v>769</v>
      </c>
      <c r="J5" s="2160"/>
      <c r="K5" s="2160"/>
      <c r="L5" s="2160"/>
      <c r="M5" s="2160"/>
      <c r="N5" s="2160"/>
      <c r="O5" s="2160"/>
      <c r="P5" s="2160"/>
      <c r="Q5" s="2160"/>
      <c r="R5" s="2160"/>
      <c r="S5" s="2160"/>
    </row>
    <row r="6" spans="1:28" ht="14.1" customHeight="1" x14ac:dyDescent="0.2">
      <c r="B6" s="441"/>
      <c r="C6" s="178" t="s">
        <v>1062</v>
      </c>
      <c r="D6" s="362"/>
      <c r="E6" s="362"/>
      <c r="I6" s="2214" t="s">
        <v>1029</v>
      </c>
      <c r="J6" s="2160"/>
      <c r="K6" s="2160"/>
      <c r="L6" s="2160"/>
      <c r="M6" s="2160"/>
      <c r="N6" s="2160"/>
      <c r="O6" s="2160"/>
      <c r="P6" s="2160"/>
      <c r="Q6" s="2160"/>
      <c r="R6" s="2160"/>
      <c r="S6" s="2160"/>
    </row>
    <row r="7" spans="1:28" ht="12.2" customHeight="1" x14ac:dyDescent="0.2">
      <c r="I7" s="2209">
        <v>42916</v>
      </c>
      <c r="J7" s="2210"/>
      <c r="K7" s="2210"/>
      <c r="L7" s="2210"/>
      <c r="M7" s="2210"/>
      <c r="N7" s="2210"/>
      <c r="O7" s="2210"/>
      <c r="P7" s="2210"/>
      <c r="Q7" s="2210"/>
      <c r="R7" s="2210"/>
      <c r="S7" s="221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11" t="s">
        <v>763</v>
      </c>
      <c r="J9" s="2212"/>
      <c r="K9" s="2212"/>
      <c r="L9" s="2212"/>
      <c r="M9" s="2212"/>
      <c r="N9" s="2212"/>
      <c r="O9" s="2212"/>
      <c r="P9" s="2212"/>
      <c r="Q9" s="2212"/>
      <c r="R9" s="2212"/>
      <c r="S9" s="2213"/>
      <c r="T9" s="2156" t="s">
        <v>613</v>
      </c>
      <c r="U9" s="2157"/>
      <c r="V9" s="2157"/>
      <c r="W9" s="2157"/>
      <c r="X9" s="2157"/>
      <c r="Y9" s="2157"/>
      <c r="Z9" s="2157"/>
      <c r="AA9" s="2158"/>
    </row>
    <row r="10" spans="1:28" ht="13.5" customHeight="1" x14ac:dyDescent="0.2">
      <c r="A10" s="2165" t="s">
        <v>764</v>
      </c>
      <c r="B10" s="2166"/>
      <c r="C10" s="2166"/>
      <c r="D10" s="2166"/>
      <c r="E10" s="2166"/>
      <c r="F10" s="2166"/>
      <c r="G10" s="2166"/>
      <c r="H10" s="2167"/>
      <c r="I10" s="182"/>
      <c r="J10" s="183"/>
      <c r="K10" s="181"/>
      <c r="R10" s="183"/>
      <c r="S10" s="183"/>
      <c r="T10" s="2159"/>
      <c r="U10" s="2160"/>
      <c r="V10" s="2160"/>
      <c r="W10" s="2160"/>
      <c r="X10" s="2160"/>
      <c r="Y10" s="2160"/>
      <c r="Z10" s="2160"/>
      <c r="AA10" s="2161"/>
    </row>
    <row r="11" spans="1:28" ht="14.25" customHeight="1" x14ac:dyDescent="0.2">
      <c r="A11" s="2168" t="s">
        <v>1109</v>
      </c>
      <c r="B11" s="2169"/>
      <c r="C11" s="2169"/>
      <c r="D11" s="2169"/>
      <c r="E11" s="2169"/>
      <c r="F11" s="2169"/>
      <c r="G11" s="2169"/>
      <c r="H11" s="2170"/>
      <c r="I11" s="180"/>
      <c r="J11" s="343"/>
      <c r="K11" s="180"/>
      <c r="O11" s="1702" t="s">
        <v>2094</v>
      </c>
      <c r="P11" s="378" t="s">
        <v>223</v>
      </c>
      <c r="Q11" s="183"/>
      <c r="R11" s="181"/>
      <c r="S11" s="180"/>
      <c r="T11" s="2162"/>
      <c r="U11" s="2163"/>
      <c r="V11" s="2163"/>
      <c r="W11" s="2163"/>
      <c r="X11" s="2163"/>
      <c r="Y11" s="2163"/>
      <c r="Z11" s="2163"/>
      <c r="AA11" s="2164"/>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6">
        <v>32046061002</v>
      </c>
      <c r="B13" s="2177"/>
      <c r="C13" s="2177"/>
      <c r="D13" s="2177"/>
      <c r="E13" s="2177"/>
      <c r="F13" s="2177"/>
      <c r="G13" s="2177"/>
      <c r="H13" s="2178"/>
      <c r="I13" s="184"/>
      <c r="J13" s="183"/>
      <c r="K13" s="181"/>
      <c r="L13" s="183"/>
      <c r="M13" s="183"/>
      <c r="N13" s="183"/>
      <c r="O13" s="183"/>
      <c r="P13" s="183"/>
      <c r="Q13" s="183"/>
      <c r="R13" s="183"/>
      <c r="S13" s="183"/>
      <c r="T13" s="2181" t="s">
        <v>2102</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74" t="s">
        <v>2095</v>
      </c>
      <c r="B15" s="2179"/>
      <c r="C15" s="2179"/>
      <c r="D15" s="2179"/>
      <c r="E15" s="2179"/>
      <c r="F15" s="2179"/>
      <c r="G15" s="2179"/>
      <c r="H15" s="2180"/>
      <c r="T15" s="2146" t="s">
        <v>2103</v>
      </c>
      <c r="U15" s="2147"/>
      <c r="V15" s="2147"/>
      <c r="W15" s="2147"/>
      <c r="X15" s="2147"/>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1" t="s">
        <v>2183</v>
      </c>
      <c r="B17" s="2204"/>
      <c r="C17" s="2204"/>
      <c r="D17" s="2204"/>
      <c r="E17" s="2204"/>
      <c r="F17" s="2204"/>
      <c r="G17" s="2204"/>
      <c r="H17" s="2205"/>
      <c r="T17" s="2191" t="s">
        <v>2104</v>
      </c>
      <c r="U17" s="2192"/>
      <c r="V17" s="2192"/>
      <c r="W17" s="2192"/>
      <c r="X17" s="2192"/>
      <c r="Y17" s="2192"/>
      <c r="Z17" s="2192"/>
      <c r="AA17" s="2193"/>
    </row>
    <row r="18" spans="1:27" ht="13.5" customHeight="1" x14ac:dyDescent="0.2">
      <c r="A18" s="363" t="s">
        <v>610</v>
      </c>
      <c r="B18" s="345"/>
      <c r="C18" s="341"/>
      <c r="D18" s="345"/>
      <c r="E18" s="345"/>
      <c r="F18" s="345"/>
      <c r="G18" s="345"/>
      <c r="H18" s="276"/>
      <c r="I18" s="2201" t="s">
        <v>765</v>
      </c>
      <c r="J18" s="2202"/>
      <c r="K18" s="2202"/>
      <c r="L18" s="2202"/>
      <c r="M18" s="2202"/>
      <c r="N18" s="2202"/>
      <c r="O18" s="2202"/>
      <c r="P18" s="2202"/>
      <c r="Q18" s="2202"/>
      <c r="R18" s="2202"/>
      <c r="S18" s="2203"/>
      <c r="T18" s="363" t="s">
        <v>807</v>
      </c>
      <c r="U18" s="271"/>
      <c r="V18" s="341"/>
      <c r="W18" s="270"/>
      <c r="X18" s="363" t="s">
        <v>303</v>
      </c>
      <c r="Y18" s="350"/>
      <c r="Z18" s="1914" t="s">
        <v>766</v>
      </c>
      <c r="AA18" s="200"/>
    </row>
    <row r="19" spans="1:27" ht="13.5" customHeight="1" x14ac:dyDescent="0.2">
      <c r="A19" s="2174" t="s">
        <v>2096</v>
      </c>
      <c r="B19" s="2175"/>
      <c r="C19" s="2175"/>
      <c r="D19" s="2175"/>
      <c r="E19" s="2175"/>
      <c r="F19" s="2175"/>
      <c r="G19" s="2175"/>
      <c r="H19" s="2173"/>
      <c r="I19" s="183"/>
      <c r="J19" s="377"/>
      <c r="K19" s="194"/>
      <c r="L19" s="192"/>
      <c r="M19" s="651" t="s">
        <v>355</v>
      </c>
      <c r="P19" s="180"/>
      <c r="Q19" s="180"/>
      <c r="R19" s="180"/>
      <c r="S19" s="184"/>
      <c r="T19" s="2174" t="s">
        <v>2105</v>
      </c>
      <c r="U19" s="2172"/>
      <c r="V19" s="2172"/>
      <c r="W19" s="2173"/>
      <c r="X19" s="2189" t="s">
        <v>2106</v>
      </c>
      <c r="Y19" s="2190"/>
      <c r="Z19" s="2187">
        <v>60914</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71" t="s">
        <v>2097</v>
      </c>
      <c r="B21" s="2172"/>
      <c r="C21" s="2172"/>
      <c r="D21" s="2172"/>
      <c r="E21" s="2172"/>
      <c r="F21" s="2172"/>
      <c r="G21" s="2172"/>
      <c r="H21" s="2173"/>
      <c r="I21" s="2197" t="s">
        <v>767</v>
      </c>
      <c r="J21" s="2160"/>
      <c r="K21" s="2160"/>
      <c r="L21" s="2160"/>
      <c r="M21" s="2160"/>
      <c r="N21" s="2160"/>
      <c r="O21" s="2160"/>
      <c r="P21" s="2160"/>
      <c r="Q21" s="2160"/>
      <c r="R21" s="2160"/>
      <c r="S21" s="2161"/>
      <c r="T21" s="2141" t="s">
        <v>2107</v>
      </c>
      <c r="U21" s="2142"/>
      <c r="V21" s="2142"/>
      <c r="W21" s="2142"/>
      <c r="X21" s="2155" t="s">
        <v>2108</v>
      </c>
      <c r="Y21" s="2153"/>
      <c r="Z21" s="2153"/>
      <c r="AA21" s="2154"/>
    </row>
    <row r="22" spans="1:27" ht="13.5" customHeight="1" x14ac:dyDescent="0.2">
      <c r="A22" s="365" t="s">
        <v>611</v>
      </c>
      <c r="B22" s="279"/>
      <c r="C22" s="279"/>
      <c r="D22" s="279"/>
      <c r="E22" s="279"/>
      <c r="F22" s="279"/>
      <c r="G22" s="279"/>
      <c r="H22" s="280"/>
      <c r="I22" s="2198" t="s">
        <v>1745</v>
      </c>
      <c r="J22" s="2199"/>
      <c r="K22" s="2199"/>
      <c r="L22" s="2199"/>
      <c r="M22" s="2199"/>
      <c r="N22" s="2199"/>
      <c r="O22" s="2199"/>
      <c r="P22" s="2199"/>
      <c r="Q22" s="2199"/>
      <c r="R22" s="2199"/>
      <c r="S22" s="2200"/>
      <c r="T22" s="363" t="s">
        <v>1903</v>
      </c>
      <c r="U22" s="271"/>
      <c r="V22" s="341"/>
      <c r="W22" s="271"/>
      <c r="X22" s="1915" t="s">
        <v>1574</v>
      </c>
      <c r="Z22" s="199"/>
      <c r="AA22" s="200"/>
    </row>
    <row r="23" spans="1:27" ht="13.5" customHeight="1" x14ac:dyDescent="0.2">
      <c r="A23" s="2194"/>
      <c r="B23" s="2195"/>
      <c r="C23" s="2195"/>
      <c r="D23" s="2195"/>
      <c r="E23" s="2195"/>
      <c r="F23" s="2195"/>
      <c r="G23" s="2195"/>
      <c r="H23" s="2196"/>
      <c r="T23" s="2141" t="s">
        <v>2109</v>
      </c>
      <c r="U23" s="2142"/>
      <c r="V23" s="2142"/>
      <c r="W23" s="2142"/>
      <c r="X23" s="2152">
        <v>43373</v>
      </c>
      <c r="Y23" s="2153"/>
      <c r="Z23" s="2153"/>
      <c r="AA23" s="2154"/>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71">
        <v>60915</v>
      </c>
      <c r="B25" s="2172"/>
      <c r="C25" s="2172"/>
      <c r="D25" s="2172"/>
      <c r="E25" s="2172"/>
      <c r="F25" s="2172"/>
      <c r="G25" s="2172"/>
      <c r="H25" s="2173"/>
      <c r="I25" s="652"/>
      <c r="J25" s="203"/>
      <c r="K25" s="203"/>
      <c r="L25" s="203"/>
      <c r="M25" s="203"/>
      <c r="N25" s="203"/>
      <c r="O25" s="203"/>
      <c r="P25" s="203"/>
      <c r="Q25" s="203"/>
      <c r="R25" s="203"/>
      <c r="S25" s="204"/>
      <c r="T25" s="2138" t="s">
        <v>2110</v>
      </c>
      <c r="U25" s="2139"/>
      <c r="V25" s="2139"/>
      <c r="W25" s="2139"/>
      <c r="X25" s="2139"/>
      <c r="Y25" s="2139"/>
      <c r="Z25" s="2139"/>
      <c r="AA25" s="214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26" t="s">
        <v>1896</v>
      </c>
      <c r="J27" s="2202"/>
      <c r="K27" s="2202"/>
      <c r="L27" s="2202"/>
      <c r="M27" s="2202"/>
      <c r="N27" s="2202"/>
      <c r="O27" s="2202"/>
      <c r="P27" s="2202"/>
      <c r="Q27" s="2202"/>
      <c r="R27" s="2202"/>
      <c r="S27" s="220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2094</v>
      </c>
      <c r="F29" s="1509" t="s">
        <v>1572</v>
      </c>
      <c r="G29" s="653"/>
      <c r="I29" s="274"/>
      <c r="J29" s="1702" t="s">
        <v>2094</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1702" t="s">
        <v>2094</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2094</v>
      </c>
      <c r="M31" s="194" t="s">
        <v>105</v>
      </c>
      <c r="N31" s="185" t="s">
        <v>2093</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5"/>
      <c r="Q35" s="2172"/>
      <c r="R35" s="217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1" t="s">
        <v>2098</v>
      </c>
      <c r="B38" s="2204"/>
      <c r="C38" s="2204"/>
      <c r="D38" s="2204"/>
      <c r="E38" s="2204"/>
      <c r="F38" s="2172"/>
      <c r="G38" s="2172"/>
      <c r="H38" s="2173"/>
      <c r="I38" s="2220"/>
      <c r="J38" s="2147"/>
      <c r="K38" s="2147"/>
      <c r="L38" s="2147"/>
      <c r="M38" s="2147"/>
      <c r="N38" s="2147"/>
      <c r="O38" s="2147"/>
      <c r="P38" s="2144"/>
      <c r="Q38" s="2144"/>
      <c r="R38" s="2144"/>
      <c r="S38" s="2145"/>
      <c r="T38" s="2146" t="s">
        <v>2111</v>
      </c>
      <c r="U38" s="2147"/>
      <c r="V38" s="2147"/>
      <c r="W38" s="2147"/>
      <c r="X38" s="2144"/>
      <c r="Y38" s="2144"/>
      <c r="Z38" s="2144"/>
      <c r="AA38" s="2145"/>
    </row>
    <row r="39" spans="1:27" ht="12" customHeight="1" x14ac:dyDescent="0.2">
      <c r="A39" s="2224" t="s">
        <v>611</v>
      </c>
      <c r="B39" s="2225"/>
      <c r="C39" s="341"/>
      <c r="D39" s="338"/>
      <c r="E39" s="338"/>
      <c r="F39" s="348"/>
      <c r="G39" s="338"/>
      <c r="H39" s="276"/>
      <c r="I39" s="2224" t="s">
        <v>611</v>
      </c>
      <c r="J39" s="2225"/>
      <c r="K39" s="2225"/>
      <c r="L39" s="2225"/>
      <c r="M39" s="2225"/>
      <c r="N39" s="335"/>
      <c r="O39" s="341"/>
      <c r="P39" s="341"/>
      <c r="Q39" s="347"/>
      <c r="R39" s="341"/>
      <c r="S39" s="276"/>
      <c r="T39" s="341" t="s">
        <v>611</v>
      </c>
      <c r="U39" s="271"/>
      <c r="V39" s="341"/>
      <c r="W39" s="270"/>
      <c r="X39" s="347"/>
      <c r="Y39" s="199"/>
      <c r="Z39" s="199"/>
      <c r="AA39" s="200"/>
    </row>
    <row r="40" spans="1:27" ht="13.5" customHeight="1" x14ac:dyDescent="0.2">
      <c r="A40" s="2227" t="s">
        <v>2099</v>
      </c>
      <c r="B40" s="2228"/>
      <c r="C40" s="2229"/>
      <c r="D40" s="2229"/>
      <c r="E40" s="2229"/>
      <c r="F40" s="2230"/>
      <c r="G40" s="2230"/>
      <c r="H40" s="2231"/>
      <c r="I40" s="2148"/>
      <c r="J40" s="2150"/>
      <c r="K40" s="2150"/>
      <c r="L40" s="2150"/>
      <c r="M40" s="2150"/>
      <c r="N40" s="2150"/>
      <c r="O40" s="2150"/>
      <c r="P40" s="2150"/>
      <c r="Q40" s="2150"/>
      <c r="R40" s="2150"/>
      <c r="S40" s="2151"/>
      <c r="T40" s="2148" t="s">
        <v>2112</v>
      </c>
      <c r="U40" s="2149"/>
      <c r="V40" s="2150"/>
      <c r="W40" s="2150"/>
      <c r="X40" s="2150"/>
      <c r="Y40" s="2150"/>
      <c r="Z40" s="2150"/>
      <c r="AA40" s="215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4" t="s">
        <v>2100</v>
      </c>
      <c r="B42" s="2172"/>
      <c r="C42" s="2173"/>
      <c r="D42" s="2189" t="s">
        <v>2101</v>
      </c>
      <c r="E42" s="2172"/>
      <c r="F42" s="2172"/>
      <c r="G42" s="2172"/>
      <c r="H42" s="2173"/>
      <c r="I42" s="2146"/>
      <c r="J42" s="2144"/>
      <c r="K42" s="2144"/>
      <c r="L42" s="2144"/>
      <c r="M42" s="2144"/>
      <c r="N42" s="2144"/>
      <c r="O42" s="2145"/>
      <c r="P42" s="2143"/>
      <c r="Q42" s="2144"/>
      <c r="R42" s="2144"/>
      <c r="S42" s="2145"/>
      <c r="T42" s="2146" t="s">
        <v>2113</v>
      </c>
      <c r="U42" s="2144"/>
      <c r="V42" s="2144"/>
      <c r="W42" s="2145"/>
      <c r="X42" s="2143" t="s">
        <v>2118</v>
      </c>
      <c r="Y42" s="2144"/>
      <c r="Z42" s="2144"/>
      <c r="AA42" s="214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21"/>
      <c r="B44" s="2222"/>
      <c r="C44" s="2222"/>
      <c r="D44" s="2222"/>
      <c r="E44" s="2222"/>
      <c r="F44" s="2222"/>
      <c r="G44" s="2222"/>
      <c r="H44" s="2223"/>
      <c r="I44" s="2216"/>
      <c r="J44" s="2218"/>
      <c r="K44" s="2218"/>
      <c r="L44" s="2218"/>
      <c r="M44" s="2218"/>
      <c r="N44" s="2218"/>
      <c r="O44" s="2218"/>
      <c r="P44" s="2218"/>
      <c r="Q44" s="2218"/>
      <c r="R44" s="2218"/>
      <c r="S44" s="2219"/>
      <c r="T44" s="2216"/>
      <c r="U44" s="2217"/>
      <c r="V44" s="2217"/>
      <c r="W44" s="2217"/>
      <c r="X44" s="2217"/>
      <c r="Y44" s="2217"/>
      <c r="Z44" s="2218"/>
      <c r="AA44" s="22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5"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1961</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sqref="A1:F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35" t="s">
        <v>1364</v>
      </c>
      <c r="B2" s="2236"/>
      <c r="C2" s="2236"/>
      <c r="D2" s="2236"/>
      <c r="E2" s="2236"/>
      <c r="F2" s="2236"/>
      <c r="G2" s="2236"/>
      <c r="H2" s="2236"/>
      <c r="I2" s="2236"/>
    </row>
    <row r="3" spans="1:9" s="32" customFormat="1" ht="6" customHeight="1" x14ac:dyDescent="0.2">
      <c r="A3" s="51"/>
      <c r="B3" s="51"/>
      <c r="C3" s="613"/>
      <c r="D3" s="709"/>
      <c r="E3" s="401"/>
    </row>
    <row r="4" spans="1:9" x14ac:dyDescent="0.2">
      <c r="A4" s="7"/>
      <c r="B4" s="396"/>
      <c r="C4" s="2242" t="s">
        <v>486</v>
      </c>
      <c r="D4" s="2243"/>
      <c r="E4" s="2243"/>
      <c r="F4" s="2243"/>
      <c r="G4" s="2243"/>
      <c r="H4" s="2243"/>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136" t="s">
        <v>2094</v>
      </c>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4"/>
      <c r="C23" s="612"/>
      <c r="D23" s="1985"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4"/>
      <c r="C26" s="612"/>
      <c r="D26" s="1985"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37" t="s">
        <v>1965</v>
      </c>
      <c r="B35" s="2238"/>
      <c r="C35" s="2238"/>
      <c r="D35" s="2238"/>
      <c r="E35" s="2239"/>
      <c r="F35" s="2239"/>
      <c r="G35" s="2239"/>
      <c r="H35" s="2239"/>
      <c r="I35" s="223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7" t="s">
        <v>353</v>
      </c>
      <c r="B47" s="2240"/>
      <c r="C47" s="2240"/>
      <c r="D47" s="2240"/>
      <c r="E47" s="2241"/>
      <c r="F47" s="2241"/>
      <c r="G47" s="2241"/>
      <c r="H47" s="2241"/>
      <c r="I47" s="224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36" t="s">
        <v>2094</v>
      </c>
      <c r="C53" s="619">
        <v>22</v>
      </c>
      <c r="D53" s="388" t="s">
        <v>1797</v>
      </c>
      <c r="E53" s="26"/>
      <c r="F53" s="1553"/>
      <c r="G53" s="1725" t="s">
        <v>1796</v>
      </c>
      <c r="H53" s="1954">
        <v>35431</v>
      </c>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44"/>
      <c r="C57" s="2245"/>
      <c r="D57" s="2245"/>
      <c r="E57" s="2245"/>
      <c r="F57" s="2245"/>
      <c r="G57" s="2245"/>
      <c r="H57" s="2246"/>
      <c r="I57" s="3"/>
    </row>
    <row r="58" spans="1:9" s="32" customFormat="1" x14ac:dyDescent="0.2">
      <c r="A58" s="1734"/>
      <c r="B58" s="2247"/>
      <c r="C58" s="2248"/>
      <c r="D58" s="2248"/>
      <c r="E58" s="2248"/>
      <c r="F58" s="2248"/>
      <c r="G58" s="2248"/>
      <c r="H58" s="2249"/>
      <c r="I58" s="3"/>
    </row>
    <row r="59" spans="1:9" s="32" customFormat="1" x14ac:dyDescent="0.2">
      <c r="A59" s="1734"/>
      <c r="B59" s="2247"/>
      <c r="C59" s="2248"/>
      <c r="D59" s="2248"/>
      <c r="E59" s="2248"/>
      <c r="F59" s="2248"/>
      <c r="G59" s="2248"/>
      <c r="H59" s="2249"/>
      <c r="I59" s="3"/>
    </row>
    <row r="60" spans="1:9" s="32" customFormat="1" x14ac:dyDescent="0.2">
      <c r="A60" s="1734"/>
      <c r="B60" s="2247"/>
      <c r="C60" s="2248"/>
      <c r="D60" s="2248"/>
      <c r="E60" s="2248"/>
      <c r="F60" s="2248"/>
      <c r="G60" s="2248"/>
      <c r="H60" s="2249"/>
      <c r="I60" s="3"/>
    </row>
    <row r="61" spans="1:9" s="32" customFormat="1" x14ac:dyDescent="0.2">
      <c r="A61" s="1734"/>
      <c r="B61" s="2247"/>
      <c r="C61" s="2248"/>
      <c r="D61" s="2248"/>
      <c r="E61" s="2248"/>
      <c r="F61" s="2248"/>
      <c r="G61" s="2248"/>
      <c r="H61" s="2249"/>
      <c r="I61" s="3"/>
    </row>
    <row r="62" spans="1:9" s="32" customFormat="1" x14ac:dyDescent="0.2">
      <c r="A62" s="1734"/>
      <c r="B62" s="2247"/>
      <c r="C62" s="2248"/>
      <c r="D62" s="2248"/>
      <c r="E62" s="2248"/>
      <c r="F62" s="2248"/>
      <c r="G62" s="2248"/>
      <c r="H62" s="2249"/>
      <c r="I62" s="3"/>
    </row>
    <row r="63" spans="1:9" s="32" customFormat="1" x14ac:dyDescent="0.2">
      <c r="A63" s="1734"/>
      <c r="B63" s="2247"/>
      <c r="C63" s="2248"/>
      <c r="D63" s="2248"/>
      <c r="E63" s="2248"/>
      <c r="F63" s="2248"/>
      <c r="G63" s="2248"/>
      <c r="H63" s="2249"/>
      <c r="I63" s="3"/>
    </row>
    <row r="64" spans="1:9" s="32" customFormat="1" x14ac:dyDescent="0.2">
      <c r="A64" s="1734"/>
      <c r="B64" s="2247"/>
      <c r="C64" s="2248"/>
      <c r="D64" s="2248"/>
      <c r="E64" s="2248"/>
      <c r="F64" s="2248"/>
      <c r="G64" s="2248"/>
      <c r="H64" s="2249"/>
      <c r="I64" s="3"/>
    </row>
    <row r="65" spans="1:9" s="32" customFormat="1" x14ac:dyDescent="0.2">
      <c r="A65" s="1734"/>
      <c r="B65" s="2247"/>
      <c r="C65" s="2248"/>
      <c r="D65" s="2248"/>
      <c r="E65" s="2248"/>
      <c r="F65" s="2248"/>
      <c r="G65" s="2248"/>
      <c r="H65" s="2249"/>
      <c r="I65" s="3"/>
    </row>
    <row r="66" spans="1:9" s="32" customFormat="1" x14ac:dyDescent="0.2">
      <c r="A66" s="1734"/>
      <c r="B66" s="2247"/>
      <c r="C66" s="2248"/>
      <c r="D66" s="2248"/>
      <c r="E66" s="2248"/>
      <c r="F66" s="2248"/>
      <c r="G66" s="2248"/>
      <c r="H66" s="2249"/>
      <c r="I66" s="3"/>
    </row>
    <row r="67" spans="1:9" s="32" customFormat="1" ht="9" customHeight="1" x14ac:dyDescent="0.2">
      <c r="A67" s="1735"/>
      <c r="B67" s="2250"/>
      <c r="C67" s="2251"/>
      <c r="D67" s="2251"/>
      <c r="E67" s="2251"/>
      <c r="F67" s="2251"/>
      <c r="G67" s="2251"/>
      <c r="H67" s="225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37" t="s">
        <v>1580</v>
      </c>
      <c r="B70" s="2240"/>
      <c r="C70" s="2240"/>
      <c r="D70" s="2240"/>
      <c r="E70" s="2241"/>
      <c r="F70" s="2241"/>
      <c r="G70" s="2241"/>
      <c r="H70" s="2241"/>
      <c r="I70" s="2241"/>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56" t="s">
        <v>1576</v>
      </c>
      <c r="B83" s="2256"/>
      <c r="C83" s="2256"/>
      <c r="D83" s="2257"/>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1979</v>
      </c>
      <c r="C92" s="619"/>
      <c r="E92" s="1270"/>
      <c r="F92" s="1562"/>
      <c r="H92" s="332"/>
    </row>
    <row r="93" spans="1:10" s="32" customFormat="1" ht="16.5" customHeight="1" x14ac:dyDescent="0.2">
      <c r="A93" s="29"/>
      <c r="B93" s="1986" t="s">
        <v>1980</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53" t="s">
        <v>2175</v>
      </c>
      <c r="C102" s="2254"/>
      <c r="D102" s="2254"/>
      <c r="E102" s="2254"/>
      <c r="F102" s="2254"/>
      <c r="G102" s="2254"/>
      <c r="H102" s="2255"/>
      <c r="I102" s="1483"/>
    </row>
    <row r="103" spans="1:9" s="32" customFormat="1" ht="11.25" customHeight="1" x14ac:dyDescent="0.2">
      <c r="A103" s="1522"/>
      <c r="B103" s="2232"/>
      <c r="C103" s="2233"/>
      <c r="D103" s="2233"/>
      <c r="E103" s="2233"/>
      <c r="F103" s="2233"/>
      <c r="G103" s="2233"/>
      <c r="H103" s="2234"/>
      <c r="I103" s="1483"/>
    </row>
    <row r="104" spans="1:9" s="32" customFormat="1" ht="11.25" customHeight="1" x14ac:dyDescent="0.2">
      <c r="A104" s="1522"/>
      <c r="B104" s="2232"/>
      <c r="C104" s="2233"/>
      <c r="D104" s="2233"/>
      <c r="E104" s="2233"/>
      <c r="F104" s="2233"/>
      <c r="G104" s="2233"/>
      <c r="H104" s="2234"/>
      <c r="I104" s="1483"/>
    </row>
    <row r="105" spans="1:9" s="32" customFormat="1" x14ac:dyDescent="0.2">
      <c r="A105" s="1522"/>
      <c r="B105" s="2232"/>
      <c r="C105" s="2233"/>
      <c r="D105" s="2233"/>
      <c r="E105" s="2233"/>
      <c r="F105" s="2233"/>
      <c r="G105" s="2233"/>
      <c r="H105" s="2234"/>
      <c r="I105" s="1483"/>
    </row>
    <row r="106" spans="1:9" s="32" customFormat="1" ht="11.25" customHeight="1" x14ac:dyDescent="0.2">
      <c r="A106" s="1522"/>
      <c r="B106" s="2232"/>
      <c r="C106" s="2233"/>
      <c r="D106" s="2233"/>
      <c r="E106" s="2233"/>
      <c r="F106" s="2233"/>
      <c r="G106" s="2233"/>
      <c r="H106" s="2234"/>
      <c r="I106" s="1483"/>
    </row>
    <row r="107" spans="1:9" s="32" customFormat="1" ht="11.25" customHeight="1" x14ac:dyDescent="0.2">
      <c r="A107" s="1522"/>
      <c r="B107" s="2232"/>
      <c r="C107" s="2233"/>
      <c r="D107" s="2233"/>
      <c r="E107" s="2233"/>
      <c r="F107" s="2233"/>
      <c r="G107" s="2233"/>
      <c r="H107" s="2234"/>
      <c r="I107" s="1483"/>
    </row>
    <row r="108" spans="1:9" s="32" customFormat="1" ht="11.25" customHeight="1" x14ac:dyDescent="0.2">
      <c r="A108" s="1522"/>
      <c r="B108" s="2232"/>
      <c r="C108" s="2233"/>
      <c r="D108" s="2233"/>
      <c r="E108" s="2233"/>
      <c r="F108" s="2233"/>
      <c r="G108" s="2233"/>
      <c r="H108" s="2234"/>
      <c r="I108" s="1483"/>
    </row>
    <row r="109" spans="1:9" s="32" customFormat="1" ht="11.25" customHeight="1" x14ac:dyDescent="0.2">
      <c r="A109" s="1522"/>
      <c r="B109" s="2232"/>
      <c r="C109" s="2233"/>
      <c r="D109" s="2233"/>
      <c r="E109" s="2233"/>
      <c r="F109" s="2233"/>
      <c r="G109" s="2233"/>
      <c r="H109" s="2234"/>
      <c r="I109" s="1517"/>
    </row>
    <row r="110" spans="1:9" s="32" customFormat="1" ht="11.25" customHeight="1" x14ac:dyDescent="0.2">
      <c r="A110" s="1522"/>
      <c r="B110" s="2232"/>
      <c r="C110" s="2233"/>
      <c r="D110" s="2233"/>
      <c r="E110" s="2233"/>
      <c r="F110" s="2233"/>
      <c r="G110" s="2233"/>
      <c r="H110" s="2234"/>
      <c r="I110" s="1483"/>
    </row>
    <row r="111" spans="1:9" s="32" customFormat="1" ht="11.25" customHeight="1" x14ac:dyDescent="0.2">
      <c r="A111" s="1522"/>
      <c r="B111" s="2232"/>
      <c r="C111" s="2233"/>
      <c r="D111" s="2233"/>
      <c r="E111" s="2233"/>
      <c r="F111" s="2233"/>
      <c r="G111" s="2233"/>
      <c r="H111" s="2234"/>
      <c r="I111" s="1483"/>
    </row>
    <row r="112" spans="1:9" s="32" customFormat="1" ht="11.25" customHeight="1" x14ac:dyDescent="0.2">
      <c r="A112" s="1522"/>
      <c r="B112" s="2258"/>
      <c r="C112" s="2259"/>
      <c r="D112" s="2259"/>
      <c r="E112" s="2259"/>
      <c r="F112" s="2259"/>
      <c r="G112" s="2259"/>
      <c r="H112" s="226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61" t="s">
        <v>2174</v>
      </c>
      <c r="D114" s="2261"/>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62" t="s">
        <v>1589</v>
      </c>
      <c r="D117" s="2263"/>
      <c r="E117" s="2264"/>
      <c r="F117" s="2264"/>
      <c r="G117" s="2264"/>
      <c r="H117" s="226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5" t="s">
        <v>445</v>
      </c>
      <c r="B1" s="2265"/>
      <c r="C1" s="2265"/>
      <c r="D1" s="2265"/>
      <c r="E1" s="2265"/>
      <c r="F1" s="2265"/>
      <c r="G1" s="2265"/>
      <c r="H1" s="2265"/>
      <c r="I1" s="2265"/>
      <c r="J1" s="2265"/>
      <c r="K1" s="2265"/>
      <c r="L1" s="2265"/>
      <c r="M1" s="226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8">
        <v>205602228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3.2779000000000003E-2</v>
      </c>
      <c r="E10" s="99" t="s">
        <v>1164</v>
      </c>
      <c r="F10" s="468">
        <v>4.2079999999999999E-3</v>
      </c>
      <c r="G10" s="99" t="s">
        <v>1164</v>
      </c>
      <c r="H10" s="468">
        <v>7.0799999999999997E-4</v>
      </c>
      <c r="I10" s="99" t="s">
        <v>1165</v>
      </c>
      <c r="J10" s="469">
        <f>ROUND(D10+F10+H10,5)</f>
        <v>3.7699999999999997E-2</v>
      </c>
      <c r="K10" s="92"/>
      <c r="L10" s="468">
        <v>4.17E-4</v>
      </c>
      <c r="M10" s="92"/>
    </row>
    <row r="11" spans="1:14" ht="15" customHeight="1" x14ac:dyDescent="0.2">
      <c r="B11" s="92"/>
      <c r="C11" s="92"/>
      <c r="D11" s="2275" t="str">
        <f>IF(SUM(J10)&lt;=0.0999999,"","Enter the Tax Rates by moving the decimal two places to the left.")</f>
        <v/>
      </c>
      <c r="E11" s="2276"/>
      <c r="F11" s="2276"/>
      <c r="G11" s="2276"/>
      <c r="H11" s="2276"/>
      <c r="I11" s="2276"/>
      <c r="J11" s="227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16184720</v>
      </c>
      <c r="E16" s="99"/>
      <c r="F16" s="81">
        <f>SUM('Acct Summary 7-8'!C17,'Acct Summary 7-8'!D17,'Acct Summary 7-8'!F17)</f>
        <v>15380957</v>
      </c>
      <c r="G16" s="99"/>
      <c r="H16" s="81">
        <f>SUM(D16-F16)</f>
        <v>803763</v>
      </c>
      <c r="I16" s="92"/>
      <c r="J16" s="81">
        <f>SUM('Acct Summary 7-8'!C81,'Acct Summary 7-8'!D81,'Acct Summary 7-8'!F81,'Acct Summary 7-8'!I81)</f>
        <v>6718112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2094</v>
      </c>
      <c r="C31" s="403" t="s">
        <v>670</v>
      </c>
      <c r="D31" s="62" t="s">
        <v>1239</v>
      </c>
      <c r="E31" s="92"/>
      <c r="F31" s="92"/>
      <c r="G31" s="100"/>
      <c r="H31" s="252">
        <f>IF(B31="X",(J7*0.069),IF(B32="X",(J7*0.138),"Enter x in a.or b."))</f>
        <v>14186553.732000001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2711121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6"/>
      <c r="C54" s="2267"/>
      <c r="D54" s="2267"/>
      <c r="E54" s="2267"/>
      <c r="F54" s="2267"/>
      <c r="G54" s="2267"/>
      <c r="H54" s="2267"/>
      <c r="I54" s="2267"/>
      <c r="J54" s="2267"/>
      <c r="K54" s="2267"/>
      <c r="L54" s="2268"/>
      <c r="M54" s="94"/>
    </row>
    <row r="55" spans="1:13" ht="12.75" customHeight="1" x14ac:dyDescent="0.2">
      <c r="B55" s="2269"/>
      <c r="C55" s="2270"/>
      <c r="D55" s="2270"/>
      <c r="E55" s="2270"/>
      <c r="F55" s="2270"/>
      <c r="G55" s="2270"/>
      <c r="H55" s="2270"/>
      <c r="I55" s="2270"/>
      <c r="J55" s="2270"/>
      <c r="K55" s="2270"/>
      <c r="L55" s="2271"/>
      <c r="M55" s="94"/>
    </row>
    <row r="56" spans="1:13" ht="12.75" customHeight="1" x14ac:dyDescent="0.2">
      <c r="B56" s="2269"/>
      <c r="C56" s="2270"/>
      <c r="D56" s="2270"/>
      <c r="E56" s="2270"/>
      <c r="F56" s="2270"/>
      <c r="G56" s="2270"/>
      <c r="H56" s="2270"/>
      <c r="I56" s="2270"/>
      <c r="J56" s="2270"/>
      <c r="K56" s="2270"/>
      <c r="L56" s="2271"/>
      <c r="M56" s="92"/>
    </row>
    <row r="57" spans="1:13" ht="12.75" customHeight="1" x14ac:dyDescent="0.2">
      <c r="B57" s="2269"/>
      <c r="C57" s="2270"/>
      <c r="D57" s="2270"/>
      <c r="E57" s="2270"/>
      <c r="F57" s="2270"/>
      <c r="G57" s="2270"/>
      <c r="H57" s="2270"/>
      <c r="I57" s="2270"/>
      <c r="J57" s="2270"/>
      <c r="K57" s="2270"/>
      <c r="L57" s="2271"/>
      <c r="M57" s="92"/>
    </row>
    <row r="58" spans="1:13" x14ac:dyDescent="0.2">
      <c r="B58" s="2272"/>
      <c r="C58" s="2273"/>
      <c r="D58" s="2273"/>
      <c r="E58" s="2273"/>
      <c r="F58" s="2273"/>
      <c r="G58" s="2273"/>
      <c r="H58" s="2273"/>
      <c r="I58" s="2273"/>
      <c r="J58" s="2273"/>
      <c r="K58" s="2273"/>
      <c r="L58" s="227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7"/>
      <c r="D61" s="227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0"/>
      <c r="B1" s="2281"/>
      <c r="C1" s="2281"/>
      <c r="D1" s="54"/>
      <c r="E1" s="54"/>
      <c r="F1" s="54"/>
      <c r="G1" s="54"/>
      <c r="H1" s="54"/>
      <c r="I1" s="54"/>
      <c r="J1" s="54"/>
      <c r="K1" s="54"/>
      <c r="L1" s="54"/>
      <c r="M1" s="54"/>
      <c r="N1" s="54"/>
      <c r="O1" s="2280"/>
      <c r="P1" s="2281"/>
      <c r="Q1" s="2281"/>
    </row>
    <row r="2" spans="1:18" ht="15" x14ac:dyDescent="0.2">
      <c r="A2" s="2284" t="s">
        <v>636</v>
      </c>
      <c r="B2" s="2284"/>
      <c r="C2" s="2284"/>
      <c r="D2" s="2284"/>
      <c r="E2" s="2284"/>
      <c r="F2" s="2284"/>
      <c r="G2" s="2284"/>
      <c r="H2" s="2284"/>
      <c r="I2" s="2284"/>
      <c r="J2" s="2284"/>
      <c r="K2" s="2284"/>
      <c r="L2" s="2284"/>
      <c r="M2" s="2284"/>
      <c r="N2" s="2284"/>
      <c r="O2" s="2284"/>
      <c r="P2" s="2284"/>
      <c r="Q2" s="2284"/>
      <c r="R2" s="2284"/>
    </row>
    <row r="3" spans="1:18" ht="12.75" x14ac:dyDescent="0.2">
      <c r="A3" s="2285" t="s">
        <v>1709</v>
      </c>
      <c r="B3" s="2285"/>
      <c r="C3" s="2285"/>
      <c r="D3" s="2285"/>
      <c r="E3" s="2285"/>
      <c r="F3" s="2285"/>
      <c r="G3" s="2285"/>
      <c r="H3" s="2285"/>
      <c r="I3" s="2285"/>
      <c r="J3" s="2285"/>
      <c r="K3" s="2285"/>
      <c r="L3" s="2285"/>
      <c r="M3" s="2285"/>
      <c r="N3" s="2285"/>
      <c r="O3" s="2285"/>
      <c r="P3" s="2285"/>
      <c r="Q3" s="2285"/>
      <c r="R3" s="2285"/>
    </row>
    <row r="4" spans="1:18" x14ac:dyDescent="0.2">
      <c r="A4" s="2286" t="s">
        <v>1958</v>
      </c>
      <c r="B4" s="2286"/>
      <c r="C4" s="2286"/>
      <c r="D4" s="2286"/>
      <c r="E4" s="2286"/>
      <c r="F4" s="2286"/>
      <c r="G4" s="2286"/>
      <c r="H4" s="2286"/>
      <c r="I4" s="2286"/>
      <c r="J4" s="2286"/>
      <c r="K4" s="2286"/>
      <c r="L4" s="2286"/>
      <c r="M4" s="2286"/>
      <c r="N4" s="2286"/>
      <c r="O4" s="2286"/>
      <c r="P4" s="2286"/>
      <c r="Q4" s="2286"/>
      <c r="R4" s="228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Bradley SD 61</v>
      </c>
      <c r="E7" s="135"/>
      <c r="G7" s="136"/>
      <c r="H7" s="137"/>
      <c r="I7" s="137"/>
      <c r="J7" s="137"/>
      <c r="K7" s="137"/>
      <c r="L7"/>
      <c r="M7"/>
      <c r="N7"/>
      <c r="O7"/>
      <c r="P7"/>
    </row>
    <row r="8" spans="1:18" ht="12.75" x14ac:dyDescent="0.2">
      <c r="A8"/>
      <c r="B8"/>
      <c r="C8" s="133" t="s">
        <v>1316</v>
      </c>
      <c r="D8" s="138">
        <f>COVER!A13</f>
        <v>32046061002</v>
      </c>
      <c r="E8" s="139"/>
      <c r="G8"/>
      <c r="H8"/>
      <c r="I8"/>
      <c r="J8"/>
      <c r="K8"/>
      <c r="L8"/>
      <c r="M8"/>
      <c r="N8"/>
      <c r="O8"/>
      <c r="P8"/>
    </row>
    <row r="9" spans="1:18" ht="12.75" x14ac:dyDescent="0.2">
      <c r="A9"/>
      <c r="B9"/>
      <c r="C9" s="133" t="s">
        <v>809</v>
      </c>
      <c r="D9" s="333"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6718112</v>
      </c>
      <c r="I12" s="1151"/>
      <c r="J12" s="1151"/>
      <c r="K12" s="1152">
        <f>TRUNC((H12/H13*100000),5)/100000</f>
        <v>0.41684323880000002</v>
      </c>
      <c r="L12" s="1153"/>
      <c r="M12" s="101" t="s">
        <v>1339</v>
      </c>
      <c r="N12" s="101"/>
      <c r="O12" s="1154">
        <v>0.35</v>
      </c>
      <c r="P12" s="153"/>
      <c r="Q12" s="153"/>
    </row>
    <row r="13" spans="1:18" s="155" customFormat="1" ht="11.25" x14ac:dyDescent="0.2">
      <c r="A13" s="153"/>
      <c r="B13" s="1148"/>
      <c r="C13" s="2282" t="s">
        <v>1581</v>
      </c>
      <c r="D13" s="2283"/>
      <c r="E13" s="153"/>
      <c r="F13" s="326" t="s">
        <v>910</v>
      </c>
      <c r="G13" s="1149"/>
      <c r="H13" s="1150">
        <f>SUM('Acct Summary 7-8'!C8+'Acct Summary 7-8'!D8+'Acct Summary 7-8'!F8+'Acct Summary 7-8'!I8)+H14</f>
        <v>16116639</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-68081</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15380957</v>
      </c>
      <c r="I17" s="1151"/>
      <c r="J17" s="1157"/>
      <c r="K17" s="1152">
        <f>TRUNC((H17/H18*100000),5)/100000</f>
        <v>0.95435264129999997</v>
      </c>
      <c r="L17" s="1153"/>
      <c r="M17" s="1114" t="s">
        <v>1367</v>
      </c>
      <c r="O17" s="1158" t="str">
        <f>IF(AND(O16="2", J20 &gt; 2),"1",IF(AND(O16 = "1", J20 &gt; 2),"2",IF(AND(O16="1", J20 &gt;1),"1","0")))</f>
        <v>0</v>
      </c>
      <c r="P17" s="153"/>
    </row>
    <row r="18" spans="1:18" s="155" customFormat="1" ht="11.25" x14ac:dyDescent="0.2">
      <c r="A18" s="153"/>
      <c r="B18" s="1148"/>
      <c r="C18" s="2282" t="s">
        <v>1573</v>
      </c>
      <c r="D18" s="2283"/>
      <c r="E18" s="153"/>
      <c r="F18" s="1136" t="s">
        <v>911</v>
      </c>
      <c r="G18" s="1149"/>
      <c r="H18" s="1150">
        <f>SUM('Acct Summary 7-8'!C8+'Acct Summary 7-8'!D8+'Acct Summary 7-8'!F8+'Acct Summary 7-8'!I8)+H19</f>
        <v>16116639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-68081</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79" t="s">
        <v>1708</v>
      </c>
      <c r="D24" s="2279"/>
      <c r="E24" s="153"/>
      <c r="F24" s="153" t="s">
        <v>513</v>
      </c>
      <c r="G24" s="1149"/>
      <c r="H24" s="1150">
        <f>SUM('Assets-Liab 5-6'!C4+'Assets-Liab 5-6'!D4+'Assets-Liab 5-6'!F4+'Assets-Liab 5-6'!I4+'Assets-Liab 5-6'!C5+'Assets-Liab 5-6'!D5+'Assets-Liab 5-6'!F5+'Assets-Liab 5-6'!I5)</f>
        <v>6716924</v>
      </c>
      <c r="I24" s="676"/>
      <c r="J24" s="676"/>
      <c r="K24" s="1161">
        <f>TRUNC(((H24/H25*100000)/100000),2)</f>
        <v>157.21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42724.880559999998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6588523.3962599998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2711121</v>
      </c>
      <c r="I32" s="1159"/>
      <c r="J32" s="1159"/>
      <c r="K32" s="1161">
        <f>TRUNC(100-((((H32/H33*100))*100)/100),2)</f>
        <v>80.88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14186553.732000001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7"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1826780</v>
      </c>
      <c r="D4" s="408">
        <v>791810</v>
      </c>
      <c r="E4" s="408">
        <v>4527</v>
      </c>
      <c r="F4" s="408">
        <v>723907</v>
      </c>
      <c r="G4" s="408">
        <v>40689</v>
      </c>
      <c r="H4" s="408"/>
      <c r="I4" s="408">
        <v>1327547</v>
      </c>
      <c r="J4" s="432">
        <v>1234</v>
      </c>
      <c r="K4" s="408"/>
      <c r="L4" s="408">
        <v>1491534</v>
      </c>
      <c r="M4" s="429"/>
      <c r="N4" s="478"/>
    </row>
    <row r="5" spans="1:14" x14ac:dyDescent="0.2">
      <c r="A5" s="473" t="s">
        <v>1151</v>
      </c>
      <c r="B5" s="39">
        <v>120</v>
      </c>
      <c r="C5" s="679">
        <v>1996880</v>
      </c>
      <c r="D5" s="408"/>
      <c r="E5" s="408"/>
      <c r="F5" s="408">
        <v>25000</v>
      </c>
      <c r="G5" s="408"/>
      <c r="H5" s="408"/>
      <c r="I5" s="408">
        <v>25000</v>
      </c>
      <c r="J5" s="432"/>
      <c r="K5" s="435"/>
      <c r="L5" s="680">
        <v>99000</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1513</v>
      </c>
      <c r="D12" s="408"/>
      <c r="E12" s="408"/>
      <c r="F12" s="408">
        <v>377</v>
      </c>
      <c r="G12" s="408"/>
      <c r="H12" s="408"/>
      <c r="I12" s="408"/>
      <c r="J12" s="432"/>
      <c r="K12" s="408"/>
      <c r="L12" s="408"/>
      <c r="M12" s="478"/>
      <c r="N12" s="478"/>
    </row>
    <row r="13" spans="1:14" ht="13.5" customHeight="1" thickBot="1" x14ac:dyDescent="0.25">
      <c r="A13" s="460" t="s">
        <v>730</v>
      </c>
      <c r="B13" s="453"/>
      <c r="C13" s="681">
        <f>SUM(C4:C12)</f>
        <v>3825173</v>
      </c>
      <c r="D13" s="681">
        <f t="shared" ref="D13:L13" si="0">SUM(D4:D12)</f>
        <v>791810</v>
      </c>
      <c r="E13" s="681">
        <f t="shared" si="0"/>
        <v>4527</v>
      </c>
      <c r="F13" s="681">
        <f t="shared" si="0"/>
        <v>749284</v>
      </c>
      <c r="G13" s="681">
        <f t="shared" si="0"/>
        <v>40689</v>
      </c>
      <c r="H13" s="681">
        <f t="shared" si="0"/>
        <v>0</v>
      </c>
      <c r="I13" s="681">
        <f t="shared" si="0"/>
        <v>1352547</v>
      </c>
      <c r="J13" s="681">
        <f t="shared" si="0"/>
        <v>1234</v>
      </c>
      <c r="K13" s="681">
        <f t="shared" si="0"/>
        <v>0</v>
      </c>
      <c r="L13" s="681">
        <f t="shared" si="0"/>
        <v>1590534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984531</v>
      </c>
      <c r="N16" s="711"/>
    </row>
    <row r="17" spans="1:14" s="696" customFormat="1" ht="12.75" customHeight="1" x14ac:dyDescent="0.2">
      <c r="A17" s="710" t="s">
        <v>1693</v>
      </c>
      <c r="B17" s="538">
        <v>230</v>
      </c>
      <c r="C17" s="503"/>
      <c r="D17" s="503"/>
      <c r="E17" s="503"/>
      <c r="F17" s="503"/>
      <c r="G17" s="503"/>
      <c r="H17" s="503"/>
      <c r="I17" s="503"/>
      <c r="J17" s="503"/>
      <c r="K17" s="503"/>
      <c r="L17" s="503"/>
      <c r="M17" s="432">
        <f>24087273+462346</f>
        <v>24549619</v>
      </c>
      <c r="N17" s="711"/>
    </row>
    <row r="18" spans="1:14" s="696" customFormat="1" ht="12.75" customHeight="1" x14ac:dyDescent="0.2">
      <c r="A18" s="710" t="s">
        <v>1694</v>
      </c>
      <c r="B18" s="538">
        <v>240</v>
      </c>
      <c r="C18" s="503"/>
      <c r="D18" s="503"/>
      <c r="E18" s="503"/>
      <c r="F18" s="503"/>
      <c r="G18" s="503"/>
      <c r="H18" s="503"/>
      <c r="I18" s="503"/>
      <c r="J18" s="503"/>
      <c r="K18" s="503"/>
      <c r="L18" s="503"/>
      <c r="M18" s="432">
        <v>2251125</v>
      </c>
      <c r="N18" s="711"/>
    </row>
    <row r="19" spans="1:14" s="696" customFormat="1" ht="12.75" customHeight="1" x14ac:dyDescent="0.2">
      <c r="A19" s="710" t="s">
        <v>1695</v>
      </c>
      <c r="B19" s="538">
        <v>250</v>
      </c>
      <c r="C19" s="503"/>
      <c r="D19" s="503"/>
      <c r="E19" s="503"/>
      <c r="F19" s="503"/>
      <c r="G19" s="503"/>
      <c r="H19" s="503"/>
      <c r="I19" s="503"/>
      <c r="J19" s="503"/>
      <c r="K19" s="503"/>
      <c r="L19" s="503"/>
      <c r="M19" s="432">
        <v>5574336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4527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2706594</v>
      </c>
    </row>
    <row r="23" spans="1:14" ht="13.5" customHeight="1" thickBot="1" x14ac:dyDescent="0.25">
      <c r="A23" s="460" t="s">
        <v>729</v>
      </c>
      <c r="B23" s="716"/>
      <c r="C23" s="429"/>
      <c r="D23" s="429"/>
      <c r="E23" s="429"/>
      <c r="F23" s="429"/>
      <c r="G23" s="429"/>
      <c r="H23" s="429"/>
      <c r="I23" s="429"/>
      <c r="J23" s="429"/>
      <c r="K23" s="429"/>
      <c r="L23" s="429"/>
      <c r="M23" s="685">
        <f>SUM(M15:M22)</f>
        <v>33359611</v>
      </c>
      <c r="N23" s="685">
        <f>SUM(N21:N22)</f>
        <v>2711121</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v>702</v>
      </c>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50242</v>
      </c>
      <c r="M33" s="429"/>
      <c r="N33" s="478"/>
    </row>
    <row r="34" spans="1:14" ht="13.5" customHeight="1" thickBot="1" x14ac:dyDescent="0.25">
      <c r="A34" s="1066" t="s">
        <v>740</v>
      </c>
      <c r="B34" s="717"/>
      <c r="C34" s="1089">
        <f>SUM(C25:C33)</f>
        <v>0</v>
      </c>
      <c r="D34" s="1089">
        <f t="shared" ref="D34:K34" si="1">SUM(D25:D33)</f>
        <v>702</v>
      </c>
      <c r="E34" s="1089">
        <f t="shared" si="1"/>
        <v>0</v>
      </c>
      <c r="F34" s="1089">
        <f t="shared" si="1"/>
        <v>0</v>
      </c>
      <c r="G34" s="1089">
        <f t="shared" si="1"/>
        <v>0</v>
      </c>
      <c r="H34" s="1089">
        <f t="shared" si="1"/>
        <v>0</v>
      </c>
      <c r="I34" s="1089">
        <f t="shared" si="1"/>
        <v>0</v>
      </c>
      <c r="J34" s="1089">
        <f t="shared" si="1"/>
        <v>0</v>
      </c>
      <c r="K34" s="1089">
        <f t="shared" si="1"/>
        <v>0</v>
      </c>
      <c r="L34" s="1049">
        <f>SUM(L33)</f>
        <v>50242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2711121</v>
      </c>
    </row>
    <row r="37" spans="1:14" ht="13.5" thickBot="1" x14ac:dyDescent="0.25">
      <c r="A37" s="460" t="s">
        <v>739</v>
      </c>
      <c r="B37" s="716"/>
      <c r="C37" s="503"/>
      <c r="D37" s="503"/>
      <c r="E37" s="503"/>
      <c r="F37" s="503"/>
      <c r="G37" s="503"/>
      <c r="H37" s="503"/>
      <c r="I37" s="503"/>
      <c r="J37" s="503"/>
      <c r="K37" s="503"/>
      <c r="L37" s="510"/>
      <c r="M37" s="429"/>
      <c r="N37" s="685">
        <f>SUM(N36:N36)</f>
        <v>2711121</v>
      </c>
    </row>
    <row r="38" spans="1:14" customFormat="1" ht="13.5" customHeight="1" thickTop="1" x14ac:dyDescent="0.2">
      <c r="A38" s="620" t="s">
        <v>485</v>
      </c>
      <c r="B38" s="538">
        <v>714</v>
      </c>
      <c r="C38" s="719"/>
      <c r="D38" s="719">
        <v>250000</v>
      </c>
      <c r="E38" s="719"/>
      <c r="F38" s="719"/>
      <c r="G38" s="719"/>
      <c r="H38" s="719"/>
      <c r="I38" s="719"/>
      <c r="J38" s="718"/>
      <c r="K38" s="719"/>
      <c r="L38" s="1090">
        <v>1540292</v>
      </c>
      <c r="M38" s="686"/>
      <c r="N38" s="686"/>
    </row>
    <row r="39" spans="1:14" customFormat="1" ht="13.5" customHeight="1" x14ac:dyDescent="0.2">
      <c r="A39" s="620" t="s">
        <v>398</v>
      </c>
      <c r="B39" s="538">
        <v>730</v>
      </c>
      <c r="C39" s="719">
        <f>+'Acct Summary 7-8'!C81</f>
        <v>3825173</v>
      </c>
      <c r="D39" s="719">
        <f>+'Acct Summary 7-8'!D81-D38</f>
        <v>541108</v>
      </c>
      <c r="E39" s="719">
        <f>+'Acct Summary 7-8'!E81</f>
        <v>4527</v>
      </c>
      <c r="F39" s="719">
        <f>+'Acct Summary 7-8'!F81</f>
        <v>749284</v>
      </c>
      <c r="G39" s="719">
        <f>+'Acct Summary 7-8'!G81</f>
        <v>40689</v>
      </c>
      <c r="H39" s="719"/>
      <c r="I39" s="719">
        <f>+'Acct Summary 7-8'!I81</f>
        <v>1352547</v>
      </c>
      <c r="J39" s="718">
        <f>+'Acct Summary 7-8'!J81</f>
        <v>1234</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33359611</v>
      </c>
      <c r="N40" s="686"/>
    </row>
    <row r="41" spans="1:14" ht="13.5" customHeight="1" thickBot="1" x14ac:dyDescent="0.25">
      <c r="A41" s="460" t="s">
        <v>741</v>
      </c>
      <c r="B41" s="451"/>
      <c r="C41" s="481">
        <f>(SUM(C34,C37,C38,C39))</f>
        <v>3825173</v>
      </c>
      <c r="D41" s="481">
        <f t="shared" ref="D41:L41" si="2">SUM(D34,D37,D38:D39)</f>
        <v>791810</v>
      </c>
      <c r="E41" s="481">
        <f t="shared" si="2"/>
        <v>4527</v>
      </c>
      <c r="F41" s="481">
        <f t="shared" si="2"/>
        <v>749284</v>
      </c>
      <c r="G41" s="481">
        <f t="shared" si="2"/>
        <v>40689</v>
      </c>
      <c r="H41" s="481">
        <f t="shared" si="2"/>
        <v>0</v>
      </c>
      <c r="I41" s="481">
        <f t="shared" si="2"/>
        <v>1352547</v>
      </c>
      <c r="J41" s="481">
        <f t="shared" si="2"/>
        <v>1234</v>
      </c>
      <c r="K41" s="481">
        <f t="shared" si="2"/>
        <v>0</v>
      </c>
      <c r="L41" s="481">
        <f t="shared" si="2"/>
        <v>1590534</v>
      </c>
      <c r="M41" s="481">
        <f>SUM(M40)</f>
        <v>33359611</v>
      </c>
      <c r="N41" s="481">
        <f>SUM(N37)</f>
        <v>2711121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1"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9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7493657</v>
      </c>
      <c r="D4" s="687">
        <f>'Revenues 9-14'!D109</f>
        <v>817607</v>
      </c>
      <c r="E4" s="687">
        <f>'Revenues 9-14'!E109</f>
        <v>253842</v>
      </c>
      <c r="F4" s="687">
        <f>'Revenues 9-14'!F109</f>
        <v>126714</v>
      </c>
      <c r="G4" s="687">
        <f>'Revenues 9-14'!G109</f>
        <v>571500</v>
      </c>
      <c r="H4" s="687">
        <f>'Revenues 9-14'!H109</f>
        <v>0</v>
      </c>
      <c r="I4" s="687">
        <f>'Revenues 9-14'!I109</f>
        <v>83046</v>
      </c>
      <c r="J4" s="687">
        <f>'Revenues 9-14'!J109</f>
        <v>0</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5804023</v>
      </c>
      <c r="D6" s="688">
        <f>'Revenues 9-14'!D173</f>
        <v>215883</v>
      </c>
      <c r="E6" s="688">
        <f>'Revenues 9-14'!E173</f>
        <v>0</v>
      </c>
      <c r="F6" s="688">
        <f>'Revenues 9-14'!F173</f>
        <v>194142</v>
      </c>
      <c r="G6" s="688">
        <f>'Revenues 9-14'!G173</f>
        <v>16000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1449648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14747328</v>
      </c>
      <c r="D8" s="481">
        <f t="shared" ref="D8:K8" si="0">SUM(D4:D7)</f>
        <v>1033490</v>
      </c>
      <c r="E8" s="481">
        <f t="shared" si="0"/>
        <v>253842</v>
      </c>
      <c r="F8" s="481">
        <f t="shared" si="0"/>
        <v>320856</v>
      </c>
      <c r="G8" s="481">
        <f t="shared" si="0"/>
        <v>587500</v>
      </c>
      <c r="H8" s="481">
        <f t="shared" si="0"/>
        <v>0</v>
      </c>
      <c r="I8" s="481">
        <f t="shared" si="0"/>
        <v>83046</v>
      </c>
      <c r="J8" s="481">
        <f t="shared" si="0"/>
        <v>0</v>
      </c>
      <c r="K8" s="481">
        <f t="shared" si="0"/>
        <v>0</v>
      </c>
      <c r="L8" s="38"/>
    </row>
    <row r="9" spans="1:13" ht="15" thickTop="1" x14ac:dyDescent="0.2">
      <c r="A9" s="1009" t="s">
        <v>343</v>
      </c>
      <c r="B9" s="452">
        <v>3998</v>
      </c>
      <c r="C9" s="414">
        <v>5881656</v>
      </c>
      <c r="D9" s="485"/>
      <c r="E9" s="414"/>
      <c r="F9" s="414"/>
      <c r="G9" s="692"/>
      <c r="H9" s="414"/>
      <c r="I9" s="490" t="s">
        <v>1365</v>
      </c>
      <c r="J9" s="431"/>
      <c r="K9" s="414"/>
      <c r="L9" s="38"/>
    </row>
    <row r="10" spans="1:13" s="47" customFormat="1" ht="13.5" thickBot="1" x14ac:dyDescent="0.25">
      <c r="A10" s="460" t="s">
        <v>1369</v>
      </c>
      <c r="B10" s="453"/>
      <c r="C10" s="481">
        <f>SUM(C8:C9)</f>
        <v>20628984</v>
      </c>
      <c r="D10" s="481">
        <f t="shared" ref="D10:K10" si="1">SUM(D8:D9)</f>
        <v>1033490</v>
      </c>
      <c r="E10" s="481">
        <f t="shared" si="1"/>
        <v>253842</v>
      </c>
      <c r="F10" s="481">
        <f t="shared" si="1"/>
        <v>320856</v>
      </c>
      <c r="G10" s="481">
        <f t="shared" si="1"/>
        <v>587500</v>
      </c>
      <c r="H10" s="481">
        <f t="shared" si="1"/>
        <v>0</v>
      </c>
      <c r="I10" s="481">
        <f t="shared" si="1"/>
        <v>83046</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8680287</v>
      </c>
      <c r="D12" s="494" t="s">
        <v>1365</v>
      </c>
      <c r="E12" s="429" t="s">
        <v>1365</v>
      </c>
      <c r="F12" s="429" t="s">
        <v>1365</v>
      </c>
      <c r="G12" s="687">
        <f>'Expenditures 15-22'!K223</f>
        <v>257956</v>
      </c>
      <c r="H12" s="427"/>
      <c r="I12" s="429" t="s">
        <v>1365</v>
      </c>
      <c r="J12" s="429" t="s">
        <v>1365</v>
      </c>
      <c r="K12" s="427" t="s">
        <v>1365</v>
      </c>
      <c r="L12" s="38"/>
    </row>
    <row r="13" spans="1:13" x14ac:dyDescent="0.2">
      <c r="A13" s="726" t="s">
        <v>525</v>
      </c>
      <c r="B13" s="293">
        <v>2000</v>
      </c>
      <c r="C13" s="688">
        <f>'Expenditures 15-22'!K74</f>
        <v>4020107</v>
      </c>
      <c r="D13" s="688">
        <f>'Expenditures 15-22'!K129</f>
        <v>826359</v>
      </c>
      <c r="E13" s="478" t="s">
        <v>1365</v>
      </c>
      <c r="F13" s="688">
        <f>'Expenditures 15-22'!K178</f>
        <v>475716</v>
      </c>
      <c r="G13" s="688">
        <f>'Expenditures 15-22'!K273</f>
        <v>311259</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218778</v>
      </c>
      <c r="D14" s="688">
        <f>'Expenditures 15-22'!K130</f>
        <v>0</v>
      </c>
      <c r="E14" s="494" t="s">
        <v>1365</v>
      </c>
      <c r="F14" s="688">
        <f>'Expenditures 15-22'!K179</f>
        <v>0</v>
      </c>
      <c r="G14" s="688">
        <f>'Expenditures 15-22'!K274</f>
        <v>7583</v>
      </c>
      <c r="H14" s="486"/>
      <c r="I14" s="429" t="s">
        <v>1365</v>
      </c>
      <c r="J14" s="429" t="s">
        <v>1365</v>
      </c>
      <c r="K14" s="486" t="s">
        <v>1365</v>
      </c>
      <c r="L14" s="38"/>
    </row>
    <row r="15" spans="1:13" x14ac:dyDescent="0.2">
      <c r="A15" s="726" t="s">
        <v>113</v>
      </c>
      <c r="B15" s="293">
        <v>4000</v>
      </c>
      <c r="C15" s="688">
        <f>'Expenditures 15-22'!K102</f>
        <v>1159710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324040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14078882</v>
      </c>
      <c r="D17" s="481">
        <f t="shared" si="2"/>
        <v>826359</v>
      </c>
      <c r="E17" s="481">
        <f t="shared" si="2"/>
        <v>324040</v>
      </c>
      <c r="F17" s="481">
        <f t="shared" si="2"/>
        <v>475716</v>
      </c>
      <c r="G17" s="481">
        <f t="shared" si="2"/>
        <v>576798</v>
      </c>
      <c r="H17" s="481">
        <f t="shared" si="2"/>
        <v>0</v>
      </c>
      <c r="I17" s="429"/>
      <c r="J17" s="481">
        <f>SUM(J12:J16)</f>
        <v>0</v>
      </c>
      <c r="K17" s="481">
        <f>SUM(K12:K16)</f>
        <v>0</v>
      </c>
      <c r="L17" s="38"/>
    </row>
    <row r="18" spans="1:12" ht="15" customHeight="1" thickTop="1" x14ac:dyDescent="0.2">
      <c r="A18" s="1010" t="s">
        <v>1298</v>
      </c>
      <c r="B18" s="258">
        <v>4180</v>
      </c>
      <c r="C18" s="687">
        <f t="shared" ref="C18:H18" si="3">C9</f>
        <v>5881656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19960538</v>
      </c>
      <c r="D19" s="481">
        <f t="shared" si="4"/>
        <v>826359</v>
      </c>
      <c r="E19" s="481">
        <f t="shared" si="4"/>
        <v>324040</v>
      </c>
      <c r="F19" s="481">
        <f t="shared" si="4"/>
        <v>475716</v>
      </c>
      <c r="G19" s="481">
        <f t="shared" si="4"/>
        <v>576798</v>
      </c>
      <c r="H19" s="481">
        <f t="shared" si="4"/>
        <v>0</v>
      </c>
      <c r="I19" s="429"/>
      <c r="J19" s="481">
        <f>SUM(J17:J18)</f>
        <v>0</v>
      </c>
      <c r="K19" s="481">
        <f>SUM(K17:K18)</f>
        <v>0</v>
      </c>
      <c r="L19" s="38"/>
    </row>
    <row r="20" spans="1:12" ht="27" thickTop="1" thickBot="1" x14ac:dyDescent="0.25">
      <c r="A20" s="454" t="s">
        <v>1299</v>
      </c>
      <c r="B20" s="455"/>
      <c r="C20" s="1008">
        <f>C8-C17</f>
        <v>668446</v>
      </c>
      <c r="D20" s="1008">
        <f t="shared" ref="D20:K20" si="5">D8-D17</f>
        <v>207131</v>
      </c>
      <c r="E20" s="1008">
        <f t="shared" si="5"/>
        <v>-70198</v>
      </c>
      <c r="F20" s="1008">
        <f t="shared" si="5"/>
        <v>-154860</v>
      </c>
      <c r="G20" s="1008">
        <f t="shared" si="5"/>
        <v>10702</v>
      </c>
      <c r="H20" s="1008">
        <f t="shared" si="5"/>
        <v>0</v>
      </c>
      <c r="I20" s="1008">
        <f t="shared" si="5"/>
        <v>83046</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v>0</v>
      </c>
      <c r="G36" s="432"/>
      <c r="H36" s="432"/>
      <c r="I36" s="477"/>
      <c r="J36" s="432"/>
      <c r="K36" s="432"/>
      <c r="L36" s="500"/>
    </row>
    <row r="37" spans="1:12" s="696" customFormat="1" x14ac:dyDescent="0.2">
      <c r="A37" s="1012" t="s">
        <v>509</v>
      </c>
      <c r="B37" s="699">
        <v>7400</v>
      </c>
      <c r="C37" s="477"/>
      <c r="D37" s="477"/>
      <c r="E37" s="741">
        <f>SUM(C54:D57,H54:H57)</f>
        <v>5230</v>
      </c>
      <c r="F37" s="477"/>
      <c r="G37" s="477"/>
      <c r="H37" s="477"/>
      <c r="I37" s="503"/>
      <c r="J37" s="477"/>
      <c r="K37" s="477"/>
      <c r="L37" s="500"/>
    </row>
    <row r="38" spans="1:12" s="696" customFormat="1" x14ac:dyDescent="0.2">
      <c r="A38" s="1012" t="s">
        <v>510</v>
      </c>
      <c r="B38" s="699">
        <v>7500</v>
      </c>
      <c r="C38" s="503"/>
      <c r="D38" s="503"/>
      <c r="E38" s="741">
        <f>SUM(C58:D61,H58:H61)</f>
        <v>62851</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68081</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v>5230</v>
      </c>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v>62851</v>
      </c>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68081</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-68081</v>
      </c>
      <c r="D77" s="440">
        <f t="shared" si="8"/>
        <v>0</v>
      </c>
      <c r="E77" s="440">
        <f t="shared" si="8"/>
        <v>68081</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89" t="s">
        <v>681</v>
      </c>
      <c r="B78" s="2290"/>
      <c r="C78" s="439">
        <f t="shared" ref="C78:K78" si="9">C20+C77</f>
        <v>600365</v>
      </c>
      <c r="D78" s="439">
        <f t="shared" si="9"/>
        <v>207131</v>
      </c>
      <c r="E78" s="439">
        <f t="shared" si="9"/>
        <v>-2117</v>
      </c>
      <c r="F78" s="439">
        <f t="shared" si="9"/>
        <v>-154860</v>
      </c>
      <c r="G78" s="439">
        <f t="shared" si="9"/>
        <v>10702</v>
      </c>
      <c r="H78" s="439">
        <f t="shared" si="9"/>
        <v>0</v>
      </c>
      <c r="I78" s="439">
        <f t="shared" si="9"/>
        <v>83046</v>
      </c>
      <c r="J78" s="439">
        <f t="shared" si="9"/>
        <v>0</v>
      </c>
      <c r="K78" s="439">
        <f t="shared" si="9"/>
        <v>0</v>
      </c>
      <c r="L78" s="501"/>
    </row>
    <row r="79" spans="1:12" ht="13.5" thickTop="1" x14ac:dyDescent="0.2">
      <c r="A79" s="812" t="s">
        <v>1953</v>
      </c>
      <c r="B79" s="456"/>
      <c r="C79" s="431">
        <v>3224808</v>
      </c>
      <c r="D79" s="695">
        <v>583977</v>
      </c>
      <c r="E79" s="695">
        <v>6644</v>
      </c>
      <c r="F79" s="695">
        <v>904144</v>
      </c>
      <c r="G79" s="695">
        <v>29987</v>
      </c>
      <c r="H79" s="695"/>
      <c r="I79" s="695">
        <v>1269501</v>
      </c>
      <c r="J79" s="695">
        <v>1234</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3825173</v>
      </c>
      <c r="D81" s="481">
        <f>SUM(D78:D80)</f>
        <v>791108</v>
      </c>
      <c r="E81" s="481">
        <f t="shared" ref="E81:K81" si="10">SUM(E78:E80)</f>
        <v>4527</v>
      </c>
      <c r="F81" s="481">
        <f t="shared" si="10"/>
        <v>749284</v>
      </c>
      <c r="G81" s="481">
        <f t="shared" si="10"/>
        <v>40689</v>
      </c>
      <c r="H81" s="481">
        <f t="shared" si="10"/>
        <v>0</v>
      </c>
      <c r="I81" s="481">
        <f t="shared" si="10"/>
        <v>1352547</v>
      </c>
      <c r="J81" s="481">
        <f t="shared" si="10"/>
        <v>1234</v>
      </c>
      <c r="K81" s="481">
        <f t="shared" si="10"/>
        <v>0</v>
      </c>
      <c r="L81" s="38"/>
    </row>
    <row r="82" spans="1:12" ht="0.75" customHeight="1" thickTop="1" thickBot="1" x14ac:dyDescent="0.25">
      <c r="A82" s="624" t="s">
        <v>399</v>
      </c>
      <c r="B82" s="622"/>
      <c r="C82" s="1126">
        <f>(C81-C79)</f>
        <v>600365</v>
      </c>
      <c r="D82" s="1126">
        <f t="shared" ref="D82:K82" si="11">(D81-D79)</f>
        <v>207131</v>
      </c>
      <c r="E82" s="1126">
        <f t="shared" si="11"/>
        <v>-2117</v>
      </c>
      <c r="F82" s="1126">
        <f t="shared" si="11"/>
        <v>-154860</v>
      </c>
      <c r="G82" s="1126">
        <f t="shared" si="11"/>
        <v>10702</v>
      </c>
      <c r="H82" s="1126">
        <f t="shared" si="11"/>
        <v>0</v>
      </c>
      <c r="I82" s="1126">
        <f t="shared" si="11"/>
        <v>83046</v>
      </c>
      <c r="J82" s="1126">
        <f t="shared" si="11"/>
        <v>0</v>
      </c>
      <c r="K82" s="1126">
        <f t="shared" si="11"/>
        <v>0</v>
      </c>
    </row>
    <row r="83" spans="1:12" ht="14.25" hidden="1" thickTop="1" thickBot="1" x14ac:dyDescent="0.25">
      <c r="A83" s="721" t="s">
        <v>400</v>
      </c>
      <c r="B83" s="623"/>
      <c r="C83" s="1127">
        <f>C82/C81</f>
        <v>0.15695107123259522</v>
      </c>
      <c r="D83" s="1127">
        <f t="shared" ref="D83:K83" si="12">D82/D81</f>
        <v>0.26182392290306761</v>
      </c>
      <c r="E83" s="1127">
        <f t="shared" si="12"/>
        <v>-0.46763861276783741</v>
      </c>
      <c r="F83" s="1127">
        <f t="shared" si="12"/>
        <v>-0.20667730793664352</v>
      </c>
      <c r="G83" s="1127">
        <f t="shared" si="12"/>
        <v>0.26301948929686159</v>
      </c>
      <c r="H83" s="1127" t="e">
        <f t="shared" si="12"/>
        <v>#DIV/0!</v>
      </c>
      <c r="I83" s="1127">
        <f t="shared" si="12"/>
        <v>6.1399714760374313E-2</v>
      </c>
      <c r="J83" s="1127">
        <f t="shared" si="12"/>
        <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5"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1" t="s">
        <v>1872</v>
      </c>
      <c r="B1" s="75"/>
      <c r="C1" s="56" t="s">
        <v>493</v>
      </c>
      <c r="D1" s="56" t="s">
        <v>494</v>
      </c>
      <c r="E1" s="56" t="s">
        <v>495</v>
      </c>
      <c r="F1" s="56" t="s">
        <v>496</v>
      </c>
      <c r="G1" s="56" t="s">
        <v>497</v>
      </c>
      <c r="H1" s="56" t="s">
        <v>498</v>
      </c>
      <c r="I1" s="56" t="s">
        <v>499</v>
      </c>
      <c r="J1" s="56" t="s">
        <v>500</v>
      </c>
      <c r="K1" s="56" t="s">
        <v>855</v>
      </c>
    </row>
    <row r="2" spans="1:12" ht="36" x14ac:dyDescent="0.2">
      <c r="A2" s="229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6670559</v>
      </c>
      <c r="D5" s="414">
        <v>815001</v>
      </c>
      <c r="E5" s="408">
        <v>253701</v>
      </c>
      <c r="F5" s="798">
        <v>124932</v>
      </c>
      <c r="G5" s="408">
        <v>239784</v>
      </c>
      <c r="H5" s="408"/>
      <c r="I5" s="408">
        <v>79721</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48036</v>
      </c>
      <c r="D7" s="408"/>
      <c r="E7" s="429"/>
      <c r="F7" s="432"/>
      <c r="G7" s="432"/>
      <c r="H7" s="432"/>
      <c r="I7" s="429"/>
      <c r="J7" s="429"/>
      <c r="K7" s="429"/>
    </row>
    <row r="8" spans="1:12" x14ac:dyDescent="0.2">
      <c r="A8" s="903" t="s">
        <v>475</v>
      </c>
      <c r="B8" s="39">
        <v>1150</v>
      </c>
      <c r="C8" s="477"/>
      <c r="D8" s="477"/>
      <c r="E8" s="503"/>
      <c r="F8" s="503"/>
      <c r="G8" s="414">
        <v>276300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6718595</v>
      </c>
      <c r="D12" s="480">
        <f t="shared" si="0"/>
        <v>815001</v>
      </c>
      <c r="E12" s="480">
        <f t="shared" si="0"/>
        <v>253701</v>
      </c>
      <c r="F12" s="480">
        <f t="shared" si="0"/>
        <v>124932</v>
      </c>
      <c r="G12" s="480">
        <f t="shared" si="0"/>
        <v>516084</v>
      </c>
      <c r="H12" s="480">
        <f t="shared" si="0"/>
        <v>0</v>
      </c>
      <c r="I12" s="480">
        <f t="shared" si="0"/>
        <v>79721</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381805</v>
      </c>
      <c r="D16" s="408">
        <v>0</v>
      </c>
      <c r="E16" s="408"/>
      <c r="F16" s="408"/>
      <c r="G16" s="408">
        <v>55000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381805</v>
      </c>
      <c r="D18" s="483">
        <f t="shared" ref="D18:K18" si="1">SUM(D14:D17)</f>
        <v>0</v>
      </c>
      <c r="E18" s="483">
        <f t="shared" si="1"/>
        <v>0</v>
      </c>
      <c r="F18" s="483">
        <f t="shared" si="1"/>
        <v>0</v>
      </c>
      <c r="G18" s="483">
        <f t="shared" si="1"/>
        <v>55000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36031</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36031</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12627</v>
      </c>
      <c r="D65" s="408">
        <v>1481</v>
      </c>
      <c r="E65" s="408">
        <v>141</v>
      </c>
      <c r="F65" s="432">
        <v>1530</v>
      </c>
      <c r="G65" s="408">
        <v>416</v>
      </c>
      <c r="H65" s="408"/>
      <c r="I65" s="408">
        <v>3325</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12627</v>
      </c>
      <c r="D67" s="481">
        <f t="shared" ref="D67:K67" si="2">SUM(D65:D66)</f>
        <v>1481</v>
      </c>
      <c r="E67" s="481">
        <f t="shared" si="2"/>
        <v>141</v>
      </c>
      <c r="F67" s="481">
        <f t="shared" si="2"/>
        <v>1530</v>
      </c>
      <c r="G67" s="481">
        <f t="shared" si="2"/>
        <v>416</v>
      </c>
      <c r="H67" s="481">
        <f t="shared" si="2"/>
        <v>0</v>
      </c>
      <c r="I67" s="481">
        <f t="shared" si="2"/>
        <v>3325</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72557</v>
      </c>
      <c r="D69" s="429"/>
      <c r="E69" s="429"/>
      <c r="F69" s="429"/>
      <c r="G69" s="429"/>
      <c r="H69" s="429"/>
      <c r="I69" s="429"/>
      <c r="J69" s="429"/>
      <c r="K69" s="429"/>
    </row>
    <row r="70" spans="1:11" ht="12.75" customHeight="1" x14ac:dyDescent="0.2">
      <c r="A70" s="903" t="s">
        <v>1156</v>
      </c>
      <c r="B70" s="39">
        <v>1612</v>
      </c>
      <c r="C70" s="479">
        <v>10740</v>
      </c>
      <c r="D70" s="429"/>
      <c r="E70" s="429"/>
      <c r="F70" s="429"/>
      <c r="G70" s="429"/>
      <c r="H70" s="429"/>
      <c r="I70" s="429"/>
      <c r="J70" s="429"/>
      <c r="K70" s="429"/>
    </row>
    <row r="71" spans="1:11" ht="12.75" customHeight="1" x14ac:dyDescent="0.2">
      <c r="A71" s="903" t="s">
        <v>310</v>
      </c>
      <c r="B71" s="39">
        <v>1613</v>
      </c>
      <c r="C71" s="479">
        <v>42030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1027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126354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3663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16699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2834</v>
      </c>
      <c r="D81" s="408"/>
      <c r="E81" s="429"/>
      <c r="F81" s="429"/>
      <c r="G81" s="429"/>
      <c r="H81" s="429"/>
      <c r="I81" s="429"/>
      <c r="J81" s="429"/>
      <c r="K81" s="429"/>
    </row>
    <row r="82" spans="1:11" ht="12.75" customHeight="1" thickBot="1" x14ac:dyDescent="0.25">
      <c r="A82" s="460" t="s">
        <v>275</v>
      </c>
      <c r="B82" s="453"/>
      <c r="C82" s="480">
        <f>SUM(C77:C81)</f>
        <v>23196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68140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68140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1125</v>
      </c>
      <c r="E95" s="427"/>
      <c r="F95" s="427"/>
      <c r="G95" s="427"/>
      <c r="H95" s="427"/>
      <c r="I95" s="427"/>
      <c r="J95" s="427"/>
      <c r="K95" s="427"/>
    </row>
    <row r="96" spans="1:11" ht="12.75" customHeight="1" x14ac:dyDescent="0.2">
      <c r="A96" s="903" t="s">
        <v>450</v>
      </c>
      <c r="B96" s="39">
        <v>1920</v>
      </c>
      <c r="C96" s="479">
        <v>1000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118120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7789</v>
      </c>
      <c r="D107" s="408"/>
      <c r="E107" s="408"/>
      <c r="F107" s="408">
        <v>252</v>
      </c>
      <c r="G107" s="408"/>
      <c r="H107" s="408"/>
      <c r="I107" s="408"/>
      <c r="J107" s="432"/>
      <c r="K107" s="408"/>
    </row>
    <row r="108" spans="1:12" ht="12.75" customHeight="1" thickBot="1" x14ac:dyDescent="0.25">
      <c r="A108" s="460" t="s">
        <v>566</v>
      </c>
      <c r="B108" s="730"/>
      <c r="C108" s="480">
        <f>SUM(C95:C107)</f>
        <v>126909</v>
      </c>
      <c r="D108" s="480">
        <f t="shared" ref="D108:K108" si="3">SUM(D95:D107)</f>
        <v>1125</v>
      </c>
      <c r="E108" s="480">
        <f t="shared" si="3"/>
        <v>0</v>
      </c>
      <c r="F108" s="480">
        <f t="shared" si="3"/>
        <v>252</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7493657</v>
      </c>
      <c r="D109" s="489">
        <f t="shared" si="4"/>
        <v>817607</v>
      </c>
      <c r="E109" s="489">
        <f t="shared" si="4"/>
        <v>253842</v>
      </c>
      <c r="F109" s="489">
        <f t="shared" si="4"/>
        <v>126714</v>
      </c>
      <c r="G109" s="489">
        <f t="shared" si="4"/>
        <v>571500</v>
      </c>
      <c r="H109" s="489">
        <f t="shared" si="4"/>
        <v>0</v>
      </c>
      <c r="I109" s="489">
        <f t="shared" si="4"/>
        <v>83046</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1">
        <v>3001</v>
      </c>
      <c r="C117" s="485">
        <v>4523461</v>
      </c>
      <c r="D117" s="414">
        <v>215883</v>
      </c>
      <c r="E117" s="408"/>
      <c r="F117" s="414"/>
      <c r="G117" s="414">
        <v>16000</v>
      </c>
      <c r="H117" s="408"/>
      <c r="I117" s="429"/>
      <c r="J117" s="432"/>
      <c r="K117" s="408"/>
    </row>
    <row r="118" spans="1:11" ht="12.75" customHeight="1" x14ac:dyDescent="0.2">
      <c r="A118" s="473" t="s">
        <v>1700</v>
      </c>
      <c r="B118" s="261">
        <v>3002</v>
      </c>
      <c r="C118" s="479">
        <v>0</v>
      </c>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4523461</v>
      </c>
      <c r="D121" s="480">
        <f t="shared" si="5"/>
        <v>215883</v>
      </c>
      <c r="E121" s="480">
        <f t="shared" si="5"/>
        <v>0</v>
      </c>
      <c r="F121" s="480">
        <f t="shared" si="5"/>
        <v>0</v>
      </c>
      <c r="G121" s="480">
        <f t="shared" si="5"/>
        <v>16000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437078</v>
      </c>
      <c r="D124" s="488"/>
      <c r="E124" s="429"/>
      <c r="F124" s="798"/>
      <c r="G124" s="429"/>
      <c r="H124" s="429"/>
      <c r="I124" s="429"/>
      <c r="J124" s="429"/>
      <c r="K124" s="429"/>
    </row>
    <row r="125" spans="1:11" ht="12.75" customHeight="1" x14ac:dyDescent="0.2">
      <c r="A125" s="903" t="s">
        <v>1773</v>
      </c>
      <c r="B125" s="261">
        <v>3105</v>
      </c>
      <c r="C125" s="408">
        <v>157416</v>
      </c>
      <c r="D125" s="488"/>
      <c r="E125" s="429"/>
      <c r="F125" s="408"/>
      <c r="G125" s="429"/>
      <c r="H125" s="429"/>
      <c r="I125" s="429"/>
      <c r="J125" s="429"/>
      <c r="K125" s="429"/>
    </row>
    <row r="126" spans="1:11" ht="12.75" customHeight="1" x14ac:dyDescent="0.2">
      <c r="A126" s="903" t="s">
        <v>1013</v>
      </c>
      <c r="B126" s="261">
        <v>3110</v>
      </c>
      <c r="C126" s="479">
        <v>286358</v>
      </c>
      <c r="D126" s="408"/>
      <c r="E126" s="429"/>
      <c r="F126" s="408"/>
      <c r="G126" s="429"/>
      <c r="H126" s="429"/>
      <c r="I126" s="429"/>
      <c r="J126" s="429"/>
      <c r="K126" s="429"/>
    </row>
    <row r="127" spans="1:11" ht="12.75" customHeight="1" x14ac:dyDescent="0.2">
      <c r="A127" s="903" t="s">
        <v>111</v>
      </c>
      <c r="B127" s="261">
        <v>3120</v>
      </c>
      <c r="C127" s="408">
        <v>8526</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889378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14266</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14266</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2571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71133</v>
      </c>
      <c r="G151" s="432"/>
      <c r="H151" s="429"/>
      <c r="I151" s="429"/>
      <c r="J151" s="429"/>
      <c r="K151" s="429"/>
    </row>
    <row r="152" spans="1:11" ht="12.75" customHeight="1" x14ac:dyDescent="0.2">
      <c r="A152" s="903" t="s">
        <v>1224</v>
      </c>
      <c r="B152" s="261">
        <v>3510</v>
      </c>
      <c r="C152" s="479"/>
      <c r="D152" s="408"/>
      <c r="E152" s="488"/>
      <c r="F152" s="408">
        <v>123009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194142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374347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0</v>
      </c>
      <c r="D171" s="916"/>
      <c r="E171" s="916"/>
      <c r="F171" s="916"/>
      <c r="G171" s="917"/>
      <c r="H171" s="801"/>
      <c r="I171" s="917"/>
      <c r="J171" s="917"/>
      <c r="K171" s="801"/>
    </row>
    <row r="172" spans="1:11" ht="12.75" customHeight="1" thickTop="1" thickBot="1" x14ac:dyDescent="0.25">
      <c r="A172" s="2293" t="s">
        <v>459</v>
      </c>
      <c r="B172" s="2294"/>
      <c r="C172" s="914">
        <f t="shared" ref="C172:K172" si="6">SUM(C131,C140,C144,C145:C149,C154,C155:C170,C171)</f>
        <v>1280562</v>
      </c>
      <c r="D172" s="914">
        <f t="shared" si="6"/>
        <v>0</v>
      </c>
      <c r="E172" s="914">
        <f t="shared" si="6"/>
        <v>0</v>
      </c>
      <c r="F172" s="914">
        <f t="shared" si="6"/>
        <v>194142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5804023</v>
      </c>
      <c r="D173" s="489">
        <f>SUM(D121,D172)</f>
        <v>215883</v>
      </c>
      <c r="E173" s="489">
        <f>SUM(E121,E172)</f>
        <v>0</v>
      </c>
      <c r="F173" s="489">
        <f t="shared" ref="F173:K173" si="7">SUM(F121,F172)</f>
        <v>194142</v>
      </c>
      <c r="G173" s="489">
        <f t="shared" si="7"/>
        <v>16000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95" t="s">
        <v>1864</v>
      </c>
      <c r="B175" s="229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01" t="s">
        <v>901</v>
      </c>
      <c r="B178" s="230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99" t="s">
        <v>1865</v>
      </c>
      <c r="B179" s="230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01" t="s">
        <v>902</v>
      </c>
      <c r="B184" s="230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99" t="s">
        <v>1866</v>
      </c>
      <c r="B185" s="230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358374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99061</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457435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459852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459852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12399</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314059</v>
      </c>
      <c r="D220" s="408"/>
      <c r="E220" s="429"/>
      <c r="F220" s="408"/>
      <c r="G220" s="408"/>
      <c r="H220" s="429"/>
      <c r="I220" s="429"/>
      <c r="J220" s="429"/>
      <c r="K220" s="429"/>
    </row>
    <row r="221" spans="1:11" ht="12.75" customHeight="1" x14ac:dyDescent="0.2">
      <c r="A221" s="903" t="s">
        <v>1221</v>
      </c>
      <c r="B221" s="39">
        <v>4625</v>
      </c>
      <c r="C221" s="479">
        <v>28145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354603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v>16607</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9068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152083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97" t="s">
        <v>1719</v>
      </c>
      <c r="B273" s="2298"/>
      <c r="C273" s="489">
        <f t="shared" ref="C273:H273" si="10">SUM(C191,C201,C211,C216,C224,C228,C229,C259:C272)</f>
        <v>1449648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1449648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14747328</v>
      </c>
      <c r="D275" s="489">
        <f t="shared" si="12"/>
        <v>1033490</v>
      </c>
      <c r="E275" s="489">
        <f t="shared" si="12"/>
        <v>253842</v>
      </c>
      <c r="F275" s="489">
        <f t="shared" si="12"/>
        <v>320856</v>
      </c>
      <c r="G275" s="489">
        <f t="shared" si="12"/>
        <v>587500</v>
      </c>
      <c r="H275" s="489">
        <f t="shared" si="12"/>
        <v>0</v>
      </c>
      <c r="I275" s="489">
        <f t="shared" si="12"/>
        <v>83046</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60" activePane="bottomLeft" state="frozen"/>
      <selection sqref="A1:F1"/>
      <selection pane="bottomLeft" sqref="A1:F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91"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307" t="s">
        <v>335</v>
      </c>
      <c r="B3" s="230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4255736</v>
      </c>
      <c r="D5" s="408">
        <v>714687</v>
      </c>
      <c r="E5" s="408">
        <v>82235</v>
      </c>
      <c r="F5" s="408">
        <v>93797</v>
      </c>
      <c r="G5" s="408">
        <v>9828</v>
      </c>
      <c r="H5" s="408"/>
      <c r="I5" s="432"/>
      <c r="J5" s="432"/>
      <c r="K5" s="410">
        <f>SUM(C5:J5)</f>
        <v>5156283</v>
      </c>
      <c r="L5" s="408">
        <v>5323450</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297702</v>
      </c>
      <c r="D7" s="432">
        <v>66249</v>
      </c>
      <c r="E7" s="432">
        <v>450</v>
      </c>
      <c r="F7" s="432">
        <v>20541</v>
      </c>
      <c r="G7" s="432"/>
      <c r="H7" s="432"/>
      <c r="I7" s="432"/>
      <c r="J7" s="432"/>
      <c r="K7" s="410">
        <f t="shared" ref="K7:K32" si="0">SUM(C7:J7)</f>
        <v>384942</v>
      </c>
      <c r="L7" s="408">
        <v>410822</v>
      </c>
    </row>
    <row r="8" spans="1:14" x14ac:dyDescent="0.2">
      <c r="A8" s="1754" t="s">
        <v>171</v>
      </c>
      <c r="B8" s="266">
        <v>1200</v>
      </c>
      <c r="C8" s="408">
        <v>1764907</v>
      </c>
      <c r="D8" s="408">
        <v>435211</v>
      </c>
      <c r="E8" s="408">
        <v>1663</v>
      </c>
      <c r="F8" s="408">
        <v>28845</v>
      </c>
      <c r="G8" s="408"/>
      <c r="H8" s="408">
        <v>10</v>
      </c>
      <c r="I8" s="432"/>
      <c r="J8" s="432"/>
      <c r="K8" s="410">
        <f t="shared" si="0"/>
        <v>2230636</v>
      </c>
      <c r="L8" s="408">
        <v>2418215</v>
      </c>
    </row>
    <row r="9" spans="1:14" x14ac:dyDescent="0.2">
      <c r="A9" s="1754" t="s">
        <v>818</v>
      </c>
      <c r="B9" s="266" t="s">
        <v>1122</v>
      </c>
      <c r="C9" s="432">
        <v>10791</v>
      </c>
      <c r="D9" s="432"/>
      <c r="E9" s="432"/>
      <c r="F9" s="432">
        <v>5586</v>
      </c>
      <c r="G9" s="432"/>
      <c r="H9" s="432"/>
      <c r="I9" s="432"/>
      <c r="J9" s="432"/>
      <c r="K9" s="410">
        <f t="shared" si="0"/>
        <v>16377</v>
      </c>
      <c r="L9" s="408">
        <v>4048</v>
      </c>
    </row>
    <row r="10" spans="1:14" x14ac:dyDescent="0.2">
      <c r="A10" s="1754" t="s">
        <v>819</v>
      </c>
      <c r="B10" s="266">
        <v>1250</v>
      </c>
      <c r="C10" s="408">
        <v>88589</v>
      </c>
      <c r="D10" s="408">
        <v>8212</v>
      </c>
      <c r="E10" s="408">
        <v>54266</v>
      </c>
      <c r="F10" s="408">
        <v>158153</v>
      </c>
      <c r="G10" s="408">
        <v>9636</v>
      </c>
      <c r="H10" s="408"/>
      <c r="I10" s="432"/>
      <c r="J10" s="432"/>
      <c r="K10" s="410">
        <f t="shared" si="0"/>
        <v>318856</v>
      </c>
      <c r="L10" s="408">
        <v>246633</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v>338</v>
      </c>
      <c r="G13" s="408"/>
      <c r="H13" s="408"/>
      <c r="I13" s="432"/>
      <c r="J13" s="432"/>
      <c r="K13" s="410">
        <f t="shared" si="0"/>
        <v>338</v>
      </c>
      <c r="L13" s="408">
        <v>800</v>
      </c>
    </row>
    <row r="14" spans="1:14" x14ac:dyDescent="0.2">
      <c r="A14" s="1754" t="s">
        <v>1117</v>
      </c>
      <c r="B14" s="266">
        <v>1500</v>
      </c>
      <c r="C14" s="408">
        <v>115054</v>
      </c>
      <c r="D14" s="408"/>
      <c r="E14" s="408">
        <v>6186</v>
      </c>
      <c r="F14" s="408">
        <v>14294</v>
      </c>
      <c r="G14" s="408">
        <v>13365</v>
      </c>
      <c r="H14" s="408">
        <v>16531</v>
      </c>
      <c r="I14" s="432"/>
      <c r="J14" s="432"/>
      <c r="K14" s="410">
        <f t="shared" si="0"/>
        <v>165430</v>
      </c>
      <c r="L14" s="408">
        <v>167900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v>72298</v>
      </c>
      <c r="D16" s="408">
        <v>10333</v>
      </c>
      <c r="E16" s="408"/>
      <c r="F16" s="408"/>
      <c r="G16" s="408"/>
      <c r="H16" s="408">
        <v>4265</v>
      </c>
      <c r="I16" s="432"/>
      <c r="J16" s="432"/>
      <c r="K16" s="410">
        <f t="shared" si="0"/>
        <v>86896</v>
      </c>
      <c r="L16" s="408">
        <v>85500</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245852</v>
      </c>
      <c r="D18" s="408">
        <v>68890</v>
      </c>
      <c r="E18" s="408">
        <v>11</v>
      </c>
      <c r="F18" s="408">
        <v>5776</v>
      </c>
      <c r="G18" s="408"/>
      <c r="H18" s="408"/>
      <c r="I18" s="432"/>
      <c r="J18" s="432"/>
      <c r="K18" s="410">
        <f t="shared" si="0"/>
        <v>320529</v>
      </c>
      <c r="L18" s="408">
        <v>330684</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6850929</v>
      </c>
      <c r="D33" s="411">
        <f t="shared" ref="D33:L33" si="1">SUM(D5:D32)</f>
        <v>1303582</v>
      </c>
      <c r="E33" s="411">
        <f t="shared" si="1"/>
        <v>144811</v>
      </c>
      <c r="F33" s="411">
        <f t="shared" si="1"/>
        <v>327330</v>
      </c>
      <c r="G33" s="411">
        <f t="shared" si="1"/>
        <v>32829</v>
      </c>
      <c r="H33" s="411">
        <f t="shared" si="1"/>
        <v>20806</v>
      </c>
      <c r="I33" s="411">
        <f t="shared" si="1"/>
        <v>0</v>
      </c>
      <c r="J33" s="411">
        <f t="shared" si="1"/>
        <v>0</v>
      </c>
      <c r="K33" s="411">
        <f t="shared" si="1"/>
        <v>8680287</v>
      </c>
      <c r="L33" s="411">
        <f t="shared" si="1"/>
        <v>8988052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193759</v>
      </c>
      <c r="D36" s="414">
        <v>30138</v>
      </c>
      <c r="E36" s="414"/>
      <c r="F36" s="414"/>
      <c r="G36" s="414"/>
      <c r="H36" s="414">
        <v>13500</v>
      </c>
      <c r="I36" s="432"/>
      <c r="J36" s="432"/>
      <c r="K36" s="410">
        <f t="shared" ref="K36:K41" si="2">SUM(C36:J36)</f>
        <v>237397</v>
      </c>
      <c r="L36" s="408">
        <v>236700</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178607</v>
      </c>
      <c r="D38" s="408">
        <v>37497</v>
      </c>
      <c r="E38" s="408">
        <v>1870</v>
      </c>
      <c r="F38" s="408">
        <v>2997</v>
      </c>
      <c r="G38" s="408">
        <v>1499</v>
      </c>
      <c r="H38" s="408"/>
      <c r="I38" s="432"/>
      <c r="J38" s="432"/>
      <c r="K38" s="410">
        <f t="shared" si="2"/>
        <v>222470</v>
      </c>
      <c r="L38" s="408">
        <v>262360</v>
      </c>
    </row>
    <row r="39" spans="1:14" x14ac:dyDescent="0.2">
      <c r="A39" s="1754" t="s">
        <v>221</v>
      </c>
      <c r="B39" s="266">
        <v>2140</v>
      </c>
      <c r="C39" s="408">
        <v>104650</v>
      </c>
      <c r="D39" s="408">
        <v>8898</v>
      </c>
      <c r="E39" s="408"/>
      <c r="F39" s="408"/>
      <c r="G39" s="408"/>
      <c r="H39" s="408"/>
      <c r="I39" s="432"/>
      <c r="J39" s="432"/>
      <c r="K39" s="410">
        <f t="shared" si="2"/>
        <v>113548</v>
      </c>
      <c r="L39" s="408">
        <v>116270</v>
      </c>
    </row>
    <row r="40" spans="1:14" x14ac:dyDescent="0.2">
      <c r="A40" s="1754" t="s">
        <v>222</v>
      </c>
      <c r="B40" s="266">
        <v>2150</v>
      </c>
      <c r="C40" s="408">
        <v>218900</v>
      </c>
      <c r="D40" s="408">
        <v>36744</v>
      </c>
      <c r="E40" s="408">
        <v>7905</v>
      </c>
      <c r="F40" s="408"/>
      <c r="G40" s="408"/>
      <c r="H40" s="408"/>
      <c r="I40" s="432"/>
      <c r="J40" s="432"/>
      <c r="K40" s="410">
        <f t="shared" si="2"/>
        <v>263549</v>
      </c>
      <c r="L40" s="408">
        <v>262190</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695916</v>
      </c>
      <c r="D42" s="411">
        <f t="shared" ref="D42:L42" si="3">SUM(D36:D41)</f>
        <v>113277</v>
      </c>
      <c r="E42" s="411">
        <f t="shared" si="3"/>
        <v>9775</v>
      </c>
      <c r="F42" s="411">
        <f t="shared" si="3"/>
        <v>2997</v>
      </c>
      <c r="G42" s="411">
        <f t="shared" si="3"/>
        <v>1499</v>
      </c>
      <c r="H42" s="411">
        <f t="shared" si="3"/>
        <v>13500</v>
      </c>
      <c r="I42" s="411">
        <f t="shared" si="3"/>
        <v>0</v>
      </c>
      <c r="J42" s="411">
        <f t="shared" si="3"/>
        <v>0</v>
      </c>
      <c r="K42" s="411">
        <f t="shared" si="3"/>
        <v>836964</v>
      </c>
      <c r="L42" s="411">
        <f t="shared" si="3"/>
        <v>877520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155413</v>
      </c>
      <c r="D44" s="414">
        <v>21285</v>
      </c>
      <c r="E44" s="414">
        <v>125312</v>
      </c>
      <c r="F44" s="414">
        <v>22012</v>
      </c>
      <c r="G44" s="414"/>
      <c r="H44" s="414">
        <v>85</v>
      </c>
      <c r="I44" s="432"/>
      <c r="J44" s="432"/>
      <c r="K44" s="416">
        <f>SUM(C44:J44)</f>
        <v>324107</v>
      </c>
      <c r="L44" s="414">
        <v>282308</v>
      </c>
    </row>
    <row r="45" spans="1:14" x14ac:dyDescent="0.2">
      <c r="A45" s="1754" t="s">
        <v>956</v>
      </c>
      <c r="B45" s="266">
        <v>2220</v>
      </c>
      <c r="C45" s="408">
        <v>184997</v>
      </c>
      <c r="D45" s="408">
        <v>42083</v>
      </c>
      <c r="E45" s="408">
        <v>1525</v>
      </c>
      <c r="F45" s="408">
        <v>15773</v>
      </c>
      <c r="G45" s="408"/>
      <c r="H45" s="408">
        <v>4254</v>
      </c>
      <c r="I45" s="432"/>
      <c r="J45" s="432"/>
      <c r="K45" s="416">
        <f>SUM(C45:J45)</f>
        <v>248632</v>
      </c>
      <c r="L45" s="408">
        <v>256730</v>
      </c>
    </row>
    <row r="46" spans="1:14" x14ac:dyDescent="0.2">
      <c r="A46" s="1754" t="s">
        <v>957</v>
      </c>
      <c r="B46" s="266">
        <v>2230</v>
      </c>
      <c r="C46" s="408"/>
      <c r="D46" s="408"/>
      <c r="E46" s="408">
        <v>25080</v>
      </c>
      <c r="F46" s="408">
        <v>15969</v>
      </c>
      <c r="G46" s="408">
        <v>2414</v>
      </c>
      <c r="H46" s="408"/>
      <c r="I46" s="432"/>
      <c r="J46" s="432"/>
      <c r="K46" s="416">
        <f>SUM(C46:J46)</f>
        <v>43463</v>
      </c>
      <c r="L46" s="408">
        <v>45073</v>
      </c>
    </row>
    <row r="47" spans="1:14" ht="12.75" customHeight="1" thickBot="1" x14ac:dyDescent="0.25">
      <c r="A47" s="877" t="s">
        <v>641</v>
      </c>
      <c r="B47" s="464" t="s">
        <v>33</v>
      </c>
      <c r="C47" s="411">
        <f>SUM(C44:C46)</f>
        <v>340410</v>
      </c>
      <c r="D47" s="411">
        <f t="shared" ref="D47:K47" si="4">SUM(D44:D46)</f>
        <v>63368</v>
      </c>
      <c r="E47" s="411">
        <f t="shared" si="4"/>
        <v>151917</v>
      </c>
      <c r="F47" s="411">
        <f t="shared" si="4"/>
        <v>53754</v>
      </c>
      <c r="G47" s="411">
        <f t="shared" si="4"/>
        <v>2414</v>
      </c>
      <c r="H47" s="411">
        <f t="shared" si="4"/>
        <v>4339</v>
      </c>
      <c r="I47" s="411">
        <f t="shared" si="4"/>
        <v>0</v>
      </c>
      <c r="J47" s="411">
        <f t="shared" si="4"/>
        <v>0</v>
      </c>
      <c r="K47" s="411">
        <f t="shared" si="4"/>
        <v>616202</v>
      </c>
      <c r="L47" s="411">
        <f>SUM(L44:L46)</f>
        <v>584111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6964</v>
      </c>
      <c r="D49" s="414">
        <v>106589</v>
      </c>
      <c r="E49" s="414">
        <v>190842</v>
      </c>
      <c r="F49" s="414">
        <v>406</v>
      </c>
      <c r="G49" s="414"/>
      <c r="H49" s="414">
        <v>28977</v>
      </c>
      <c r="I49" s="432"/>
      <c r="J49" s="432"/>
      <c r="K49" s="416">
        <f>SUM(C49:J49)</f>
        <v>333778</v>
      </c>
      <c r="L49" s="414">
        <v>401000</v>
      </c>
    </row>
    <row r="50" spans="1:14" x14ac:dyDescent="0.2">
      <c r="A50" s="1754" t="s">
        <v>959</v>
      </c>
      <c r="B50" s="266">
        <v>2320</v>
      </c>
      <c r="C50" s="408">
        <v>208081</v>
      </c>
      <c r="D50" s="408">
        <v>41227</v>
      </c>
      <c r="E50" s="408">
        <v>53707</v>
      </c>
      <c r="F50" s="408">
        <v>11067</v>
      </c>
      <c r="G50" s="408"/>
      <c r="H50" s="408">
        <v>10405</v>
      </c>
      <c r="I50" s="432"/>
      <c r="J50" s="432"/>
      <c r="K50" s="416">
        <f>SUM(C50:J50)</f>
        <v>324487</v>
      </c>
      <c r="L50" s="408">
        <v>325950</v>
      </c>
    </row>
    <row r="51" spans="1:14" x14ac:dyDescent="0.2">
      <c r="A51" s="1754" t="s">
        <v>45</v>
      </c>
      <c r="B51" s="266">
        <v>2330</v>
      </c>
      <c r="C51" s="408">
        <v>86674</v>
      </c>
      <c r="D51" s="408">
        <v>10093</v>
      </c>
      <c r="E51" s="408"/>
      <c r="F51" s="408"/>
      <c r="G51" s="408"/>
      <c r="H51" s="408"/>
      <c r="I51" s="432"/>
      <c r="J51" s="432"/>
      <c r="K51" s="416">
        <f>SUM(C51:J51)</f>
        <v>96767</v>
      </c>
      <c r="L51" s="408">
        <v>103050</v>
      </c>
    </row>
    <row r="52" spans="1:14" ht="22.5" x14ac:dyDescent="0.2">
      <c r="A52" s="1755" t="s">
        <v>336</v>
      </c>
      <c r="B52" s="819" t="s">
        <v>424</v>
      </c>
      <c r="C52" s="683"/>
      <c r="D52" s="683"/>
      <c r="E52" s="683">
        <v>42042</v>
      </c>
      <c r="F52" s="683"/>
      <c r="G52" s="683"/>
      <c r="H52" s="683"/>
      <c r="I52" s="683"/>
      <c r="J52" s="683"/>
      <c r="K52" s="416">
        <f>SUM(C52:J52)</f>
        <v>42042</v>
      </c>
      <c r="L52" s="683">
        <v>42410</v>
      </c>
    </row>
    <row r="53" spans="1:14" ht="12.75" customHeight="1" thickBot="1" x14ac:dyDescent="0.25">
      <c r="A53" s="877" t="s">
        <v>813</v>
      </c>
      <c r="B53" s="464" t="s">
        <v>34</v>
      </c>
      <c r="C53" s="411">
        <f>SUM(C49:C52)</f>
        <v>301719</v>
      </c>
      <c r="D53" s="411">
        <f t="shared" ref="D53:L53" si="5">SUM(D49:D52)</f>
        <v>157909</v>
      </c>
      <c r="E53" s="411">
        <f t="shared" si="5"/>
        <v>286591</v>
      </c>
      <c r="F53" s="411">
        <f t="shared" si="5"/>
        <v>11473</v>
      </c>
      <c r="G53" s="411">
        <f t="shared" si="5"/>
        <v>0</v>
      </c>
      <c r="H53" s="411">
        <f t="shared" si="5"/>
        <v>39382</v>
      </c>
      <c r="I53" s="411">
        <f t="shared" si="5"/>
        <v>0</v>
      </c>
      <c r="J53" s="411">
        <f t="shared" si="5"/>
        <v>0</v>
      </c>
      <c r="K53" s="411">
        <f t="shared" si="5"/>
        <v>797074</v>
      </c>
      <c r="L53" s="411">
        <f t="shared" si="5"/>
        <v>872410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589120</v>
      </c>
      <c r="D55" s="414">
        <v>128619</v>
      </c>
      <c r="E55" s="414">
        <v>42941</v>
      </c>
      <c r="F55" s="414">
        <v>11568</v>
      </c>
      <c r="G55" s="414">
        <v>1500</v>
      </c>
      <c r="H55" s="414">
        <v>4305</v>
      </c>
      <c r="I55" s="432"/>
      <c r="J55" s="432"/>
      <c r="K55" s="416">
        <f>SUM(C55:J55)</f>
        <v>778053</v>
      </c>
      <c r="L55" s="414">
        <v>837500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589120</v>
      </c>
      <c r="D57" s="417">
        <f t="shared" ref="D57:K57" si="6">SUM(D55:D56)</f>
        <v>128619</v>
      </c>
      <c r="E57" s="417">
        <f t="shared" si="6"/>
        <v>42941</v>
      </c>
      <c r="F57" s="417">
        <f t="shared" si="6"/>
        <v>11568</v>
      </c>
      <c r="G57" s="417">
        <f t="shared" si="6"/>
        <v>1500</v>
      </c>
      <c r="H57" s="417">
        <f t="shared" si="6"/>
        <v>4305</v>
      </c>
      <c r="I57" s="417">
        <f t="shared" si="6"/>
        <v>0</v>
      </c>
      <c r="J57" s="417">
        <f t="shared" si="6"/>
        <v>0</v>
      </c>
      <c r="K57" s="417">
        <f t="shared" si="6"/>
        <v>778053</v>
      </c>
      <c r="L57" s="411">
        <f>SUM(L55:L56)</f>
        <v>837500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72000</v>
      </c>
      <c r="D59" s="414"/>
      <c r="E59" s="414">
        <v>664</v>
      </c>
      <c r="F59" s="414">
        <v>728</v>
      </c>
      <c r="G59" s="414"/>
      <c r="H59" s="414"/>
      <c r="I59" s="432"/>
      <c r="J59" s="432"/>
      <c r="K59" s="416">
        <f t="shared" ref="K59:K64" si="7">SUM(C59:J59)</f>
        <v>73392</v>
      </c>
      <c r="L59" s="414">
        <v>94760</v>
      </c>
      <c r="M59" s="14"/>
      <c r="N59" s="14"/>
    </row>
    <row r="60" spans="1:14" s="15" customFormat="1" x14ac:dyDescent="0.2">
      <c r="A60" s="1754" t="s">
        <v>532</v>
      </c>
      <c r="B60" s="266">
        <v>2520</v>
      </c>
      <c r="C60" s="408">
        <v>51987</v>
      </c>
      <c r="D60" s="408">
        <v>28294</v>
      </c>
      <c r="E60" s="408">
        <v>16975</v>
      </c>
      <c r="F60" s="408">
        <v>572</v>
      </c>
      <c r="G60" s="408"/>
      <c r="H60" s="408">
        <v>2292</v>
      </c>
      <c r="I60" s="432"/>
      <c r="J60" s="432"/>
      <c r="K60" s="416">
        <f t="shared" si="7"/>
        <v>100120</v>
      </c>
      <c r="L60" s="408">
        <v>92000</v>
      </c>
      <c r="M60" s="14"/>
      <c r="N60" s="14"/>
    </row>
    <row r="61" spans="1:14" s="15" customFormat="1" x14ac:dyDescent="0.2">
      <c r="A61" s="1754" t="s">
        <v>219</v>
      </c>
      <c r="B61" s="266">
        <v>2540</v>
      </c>
      <c r="C61" s="408"/>
      <c r="D61" s="408"/>
      <c r="E61" s="408">
        <v>27035</v>
      </c>
      <c r="F61" s="408">
        <v>134471</v>
      </c>
      <c r="G61" s="408"/>
      <c r="H61" s="408"/>
      <c r="I61" s="432"/>
      <c r="J61" s="432"/>
      <c r="K61" s="416">
        <f t="shared" si="7"/>
        <v>161506</v>
      </c>
      <c r="L61" s="408">
        <v>231000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223141</v>
      </c>
      <c r="D63" s="408">
        <v>45867</v>
      </c>
      <c r="E63" s="408">
        <v>20435</v>
      </c>
      <c r="F63" s="408">
        <v>246916</v>
      </c>
      <c r="G63" s="408">
        <v>5348</v>
      </c>
      <c r="H63" s="408">
        <v>1801</v>
      </c>
      <c r="I63" s="432"/>
      <c r="J63" s="432"/>
      <c r="K63" s="416">
        <f t="shared" si="7"/>
        <v>543508</v>
      </c>
      <c r="L63" s="408">
        <v>551472</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347128</v>
      </c>
      <c r="D65" s="411">
        <f t="shared" ref="D65:L65" si="8">SUM(D59:D64)</f>
        <v>74161</v>
      </c>
      <c r="E65" s="411">
        <f t="shared" si="8"/>
        <v>65109</v>
      </c>
      <c r="F65" s="411">
        <f t="shared" si="8"/>
        <v>382687</v>
      </c>
      <c r="G65" s="411">
        <f t="shared" si="8"/>
        <v>5348</v>
      </c>
      <c r="H65" s="411">
        <f t="shared" si="8"/>
        <v>4093</v>
      </c>
      <c r="I65" s="411">
        <f t="shared" si="8"/>
        <v>0</v>
      </c>
      <c r="J65" s="411">
        <f t="shared" si="8"/>
        <v>0</v>
      </c>
      <c r="K65" s="411">
        <f t="shared" si="8"/>
        <v>878526</v>
      </c>
      <c r="L65" s="411">
        <f t="shared" si="8"/>
        <v>969232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v>5000</v>
      </c>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17822</v>
      </c>
      <c r="D71" s="408">
        <v>10087</v>
      </c>
      <c r="E71" s="408">
        <v>14314</v>
      </c>
      <c r="F71" s="408">
        <v>68640</v>
      </c>
      <c r="G71" s="408">
        <v>2425</v>
      </c>
      <c r="H71" s="408"/>
      <c r="I71" s="432"/>
      <c r="J71" s="432"/>
      <c r="K71" s="416">
        <f>SUM(C71:J71)</f>
        <v>113288</v>
      </c>
      <c r="L71" s="408">
        <v>108451</v>
      </c>
      <c r="M71" s="14"/>
      <c r="N71" s="14"/>
    </row>
    <row r="72" spans="1:14" s="15" customFormat="1" ht="12.75" customHeight="1" thickBot="1" x14ac:dyDescent="0.25">
      <c r="A72" s="877" t="s">
        <v>38</v>
      </c>
      <c r="B72" s="461" t="s">
        <v>37</v>
      </c>
      <c r="C72" s="411">
        <f>SUM(C67:C71)</f>
        <v>17822</v>
      </c>
      <c r="D72" s="411">
        <f t="shared" ref="D72:K72" si="9">SUM(D67:D71)</f>
        <v>10087</v>
      </c>
      <c r="E72" s="411">
        <f t="shared" si="9"/>
        <v>14314</v>
      </c>
      <c r="F72" s="411">
        <f t="shared" si="9"/>
        <v>68640</v>
      </c>
      <c r="G72" s="411">
        <f t="shared" si="9"/>
        <v>2425</v>
      </c>
      <c r="H72" s="411">
        <f t="shared" si="9"/>
        <v>0</v>
      </c>
      <c r="I72" s="411">
        <f t="shared" si="9"/>
        <v>0</v>
      </c>
      <c r="J72" s="411">
        <f t="shared" si="9"/>
        <v>0</v>
      </c>
      <c r="K72" s="411">
        <f t="shared" si="9"/>
        <v>113288</v>
      </c>
      <c r="L72" s="411">
        <f>SUM(L67:L71)</f>
        <v>113451</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2292115</v>
      </c>
      <c r="D74" s="421">
        <f t="shared" ref="D74:K74" si="10">SUM(D42,D47,D53,D57,D65,D72,D73)</f>
        <v>547421</v>
      </c>
      <c r="E74" s="421">
        <f t="shared" si="10"/>
        <v>570647</v>
      </c>
      <c r="F74" s="421">
        <f t="shared" si="10"/>
        <v>531119</v>
      </c>
      <c r="G74" s="421">
        <f t="shared" si="10"/>
        <v>13186</v>
      </c>
      <c r="H74" s="421">
        <f t="shared" si="10"/>
        <v>65619</v>
      </c>
      <c r="I74" s="421">
        <f t="shared" si="10"/>
        <v>0</v>
      </c>
      <c r="J74" s="421">
        <f t="shared" si="10"/>
        <v>0</v>
      </c>
      <c r="K74" s="421">
        <f t="shared" si="10"/>
        <v>4020107</v>
      </c>
      <c r="L74" s="421">
        <f>SUM(L42,L47,L53,L57,L65,L72,L73)</f>
        <v>4254224</v>
      </c>
    </row>
    <row r="75" spans="1:14" s="23" customFormat="1" ht="18" customHeight="1" thickTop="1" thickBot="1" x14ac:dyDescent="0.25">
      <c r="A75" s="1753" t="s">
        <v>50</v>
      </c>
      <c r="B75" s="1747" t="s">
        <v>655</v>
      </c>
      <c r="C75" s="419">
        <v>174359</v>
      </c>
      <c r="D75" s="419">
        <v>28823</v>
      </c>
      <c r="E75" s="419">
        <v>5420</v>
      </c>
      <c r="F75" s="419">
        <v>10176</v>
      </c>
      <c r="G75" s="419"/>
      <c r="H75" s="419"/>
      <c r="I75" s="425"/>
      <c r="J75" s="425"/>
      <c r="K75" s="411">
        <f>SUM(C75:J75)</f>
        <v>218778</v>
      </c>
      <c r="L75" s="420">
        <v>242624</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v>950000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1100</v>
      </c>
      <c r="F83" s="409"/>
      <c r="G83" s="409"/>
      <c r="H83" s="408"/>
      <c r="I83" s="503"/>
      <c r="J83" s="503"/>
      <c r="K83" s="410">
        <f t="shared" si="11"/>
        <v>1100</v>
      </c>
      <c r="L83" s="408">
        <v>6850</v>
      </c>
    </row>
    <row r="84" spans="1:12" ht="13.5" thickBot="1" x14ac:dyDescent="0.25">
      <c r="A84" s="877" t="s">
        <v>1850</v>
      </c>
      <c r="B84" s="529">
        <v>4100</v>
      </c>
      <c r="C84" s="409"/>
      <c r="D84" s="409"/>
      <c r="E84" s="411">
        <f>SUM(E78:E83)</f>
        <v>1100</v>
      </c>
      <c r="F84" s="409"/>
      <c r="G84" s="409"/>
      <c r="H84" s="411">
        <f>SUM(H78:H83)</f>
        <v>0</v>
      </c>
      <c r="I84" s="503"/>
      <c r="J84" s="503"/>
      <c r="K84" s="411">
        <f>SUM(K78:K83)</f>
        <v>1100</v>
      </c>
      <c r="L84" s="411">
        <f>SUM(L78:L83)</f>
        <v>956850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1158610</v>
      </c>
      <c r="I86" s="503"/>
      <c r="J86" s="503"/>
      <c r="K86" s="516">
        <f t="shared" ref="K86:K98" si="12">H86</f>
        <v>1158610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1158610</v>
      </c>
      <c r="I92" s="503"/>
      <c r="J92" s="503"/>
      <c r="K92" s="516">
        <f t="shared" si="12"/>
        <v>1158610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1100</v>
      </c>
      <c r="F102" s="409"/>
      <c r="G102" s="409"/>
      <c r="H102" s="421">
        <f>SUM(H84,H92,H100,H101)</f>
        <v>1158610</v>
      </c>
      <c r="I102" s="503"/>
      <c r="J102" s="503"/>
      <c r="K102" s="421">
        <f>SUM(K84,K92,K100,K101)</f>
        <v>1159710</v>
      </c>
      <c r="L102" s="421">
        <f>SUM(L84,L92,L100,L101)</f>
        <v>956850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9317403</v>
      </c>
      <c r="D114" s="411">
        <f t="shared" ref="D114:K114" si="13">SUM(D33,D74,D75,D102,D112,D113)</f>
        <v>1879826</v>
      </c>
      <c r="E114" s="411">
        <f t="shared" si="13"/>
        <v>721978</v>
      </c>
      <c r="F114" s="411">
        <f t="shared" si="13"/>
        <v>868625</v>
      </c>
      <c r="G114" s="411">
        <f t="shared" si="13"/>
        <v>46015</v>
      </c>
      <c r="H114" s="411">
        <f>SUM(H33,H74,H75,H102,H112,H113)</f>
        <v>1245035</v>
      </c>
      <c r="I114" s="411">
        <f t="shared" si="13"/>
        <v>0</v>
      </c>
      <c r="J114" s="411">
        <f t="shared" si="13"/>
        <v>0</v>
      </c>
      <c r="K114" s="411">
        <f t="shared" si="13"/>
        <v>14078882</v>
      </c>
      <c r="L114" s="411">
        <f>SUM(L33,L74,L75,L102,L112,L113)</f>
        <v>14441750</v>
      </c>
    </row>
    <row r="115" spans="1:14" ht="23.25" thickTop="1" x14ac:dyDescent="0.2">
      <c r="A115" s="1766" t="s">
        <v>1155</v>
      </c>
      <c r="B115" s="882"/>
      <c r="C115" s="412"/>
      <c r="D115" s="412"/>
      <c r="E115" s="412"/>
      <c r="F115" s="412"/>
      <c r="G115" s="412"/>
      <c r="H115" s="412"/>
      <c r="I115" s="412"/>
      <c r="J115" s="412"/>
      <c r="K115" s="436">
        <f>'Revenues 9-14'!C275-'Expenditures 15-22'!K114</f>
        <v>668446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305" t="s">
        <v>334</v>
      </c>
      <c r="B117" s="230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175</v>
      </c>
      <c r="F123" s="408">
        <v>17925</v>
      </c>
      <c r="G123" s="408">
        <v>36429</v>
      </c>
      <c r="H123" s="408"/>
      <c r="I123" s="432"/>
      <c r="J123" s="432"/>
      <c r="K123" s="411">
        <f>SUM(C123:J123)</f>
        <v>54529</v>
      </c>
      <c r="L123" s="408">
        <v>77500</v>
      </c>
    </row>
    <row r="124" spans="1:14" ht="14.25" thickTop="1" thickBot="1" x14ac:dyDescent="0.25">
      <c r="A124" s="1754" t="s">
        <v>219</v>
      </c>
      <c r="B124" s="266">
        <v>2540</v>
      </c>
      <c r="C124" s="408">
        <v>368719</v>
      </c>
      <c r="D124" s="408">
        <v>84443</v>
      </c>
      <c r="E124" s="408">
        <v>230260</v>
      </c>
      <c r="F124" s="408">
        <v>56586</v>
      </c>
      <c r="G124" s="408">
        <f>31833-11</f>
        <v>31822</v>
      </c>
      <c r="H124" s="408"/>
      <c r="I124" s="432"/>
      <c r="J124" s="432"/>
      <c r="K124" s="411">
        <f>SUM(C124:J124)</f>
        <v>771830</v>
      </c>
      <c r="L124" s="408">
        <v>813350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368719</v>
      </c>
      <c r="D127" s="411">
        <f t="shared" ref="D127:L127" si="14">SUM(D122:D126)</f>
        <v>84443</v>
      </c>
      <c r="E127" s="411">
        <f t="shared" si="14"/>
        <v>230435</v>
      </c>
      <c r="F127" s="411">
        <f t="shared" si="14"/>
        <v>74511</v>
      </c>
      <c r="G127" s="411">
        <f t="shared" si="14"/>
        <v>68251</v>
      </c>
      <c r="H127" s="411">
        <f t="shared" si="14"/>
        <v>0</v>
      </c>
      <c r="I127" s="411">
        <f t="shared" si="14"/>
        <v>0</v>
      </c>
      <c r="J127" s="411">
        <f t="shared" si="14"/>
        <v>0</v>
      </c>
      <c r="K127" s="411">
        <f t="shared" si="14"/>
        <v>826359</v>
      </c>
      <c r="L127" s="411">
        <f t="shared" si="14"/>
        <v>890850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368719</v>
      </c>
      <c r="D129" s="421">
        <f t="shared" ref="D129:L129" si="15">SUM(D120,D127,D128)</f>
        <v>84443</v>
      </c>
      <c r="E129" s="421">
        <f t="shared" si="15"/>
        <v>230435</v>
      </c>
      <c r="F129" s="421">
        <f t="shared" si="15"/>
        <v>74511</v>
      </c>
      <c r="G129" s="421">
        <f t="shared" si="15"/>
        <v>68251</v>
      </c>
      <c r="H129" s="421">
        <f t="shared" si="15"/>
        <v>0</v>
      </c>
      <c r="I129" s="421">
        <f t="shared" si="15"/>
        <v>0</v>
      </c>
      <c r="J129" s="421">
        <f t="shared" si="15"/>
        <v>0</v>
      </c>
      <c r="K129" s="421">
        <f t="shared" si="15"/>
        <v>826359</v>
      </c>
      <c r="L129" s="421">
        <f t="shared" si="15"/>
        <v>890850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v>250000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250000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250000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316" t="s">
        <v>705</v>
      </c>
      <c r="B150" s="2317"/>
      <c r="C150" s="411">
        <f>SUM(C129,C130,C138,C148,C149)</f>
        <v>368719</v>
      </c>
      <c r="D150" s="411">
        <f t="shared" ref="D150:K150" si="16">SUM(D129,D130,D138,D148,D149)</f>
        <v>84443</v>
      </c>
      <c r="E150" s="411">
        <f t="shared" si="16"/>
        <v>230435</v>
      </c>
      <c r="F150" s="411">
        <f t="shared" si="16"/>
        <v>74511</v>
      </c>
      <c r="G150" s="411">
        <f t="shared" si="16"/>
        <v>68251</v>
      </c>
      <c r="H150" s="411">
        <f t="shared" si="16"/>
        <v>0</v>
      </c>
      <c r="I150" s="411">
        <f t="shared" si="16"/>
        <v>0</v>
      </c>
      <c r="J150" s="411">
        <f t="shared" si="16"/>
        <v>0</v>
      </c>
      <c r="K150" s="411">
        <f t="shared" si="16"/>
        <v>826359</v>
      </c>
      <c r="L150" s="411">
        <f>SUM(L129,L130,L138,L148,L149)</f>
        <v>1140850</v>
      </c>
    </row>
    <row r="151" spans="1:14" ht="12.75" customHeight="1" thickTop="1" x14ac:dyDescent="0.2">
      <c r="A151" s="2312" t="s">
        <v>1378</v>
      </c>
      <c r="B151" s="2313"/>
      <c r="C151" s="412"/>
      <c r="D151" s="412"/>
      <c r="E151" s="412"/>
      <c r="F151" s="412"/>
      <c r="G151" s="412"/>
      <c r="H151" s="412"/>
      <c r="I151" s="412"/>
      <c r="J151" s="409"/>
      <c r="K151" s="436">
        <f>'Revenues 9-14'!D275-'Expenditures 15-22'!K150</f>
        <v>207131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305" t="s">
        <v>706</v>
      </c>
      <c r="B153" s="216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80333</v>
      </c>
      <c r="I163" s="409"/>
      <c r="J163" s="409"/>
      <c r="K163" s="410">
        <f>SUM(C163:H163)</f>
        <v>80333</v>
      </c>
      <c r="L163" s="1804">
        <v>81170</v>
      </c>
    </row>
    <row r="164" spans="1:14" ht="33.75" customHeight="1" x14ac:dyDescent="0.2">
      <c r="A164" s="1774" t="s">
        <v>290</v>
      </c>
      <c r="B164" s="532" t="s">
        <v>32</v>
      </c>
      <c r="C164" s="409"/>
      <c r="D164" s="409"/>
      <c r="E164" s="409"/>
      <c r="F164" s="409"/>
      <c r="G164" s="409"/>
      <c r="H164" s="1807">
        <v>242851</v>
      </c>
      <c r="I164" s="409"/>
      <c r="J164" s="409"/>
      <c r="K164" s="410">
        <f>SUM(C164:J164)</f>
        <v>242851</v>
      </c>
      <c r="L164" s="1807">
        <v>294361</v>
      </c>
    </row>
    <row r="165" spans="1:14" ht="13.5" customHeight="1" thickBot="1" x14ac:dyDescent="0.25">
      <c r="A165" s="1758" t="s">
        <v>865</v>
      </c>
      <c r="B165" s="533" t="s">
        <v>87</v>
      </c>
      <c r="C165" s="409"/>
      <c r="D165" s="409"/>
      <c r="E165" s="422"/>
      <c r="F165" s="409"/>
      <c r="G165" s="409"/>
      <c r="H165" s="1807">
        <v>856</v>
      </c>
      <c r="I165" s="503"/>
      <c r="J165" s="409"/>
      <c r="K165" s="410">
        <f>SUM(C165:J165)</f>
        <v>856</v>
      </c>
      <c r="L165" s="1807">
        <v>900</v>
      </c>
    </row>
    <row r="166" spans="1:14" ht="12.75" customHeight="1" thickTop="1" thickBot="1" x14ac:dyDescent="0.25">
      <c r="A166" s="877" t="s">
        <v>724</v>
      </c>
      <c r="B166" s="464" t="s">
        <v>571</v>
      </c>
      <c r="C166" s="409"/>
      <c r="D166" s="409"/>
      <c r="E166" s="424">
        <f>SUM(E162,E163,E164,E165)</f>
        <v>0</v>
      </c>
      <c r="F166" s="409"/>
      <c r="G166" s="409"/>
      <c r="H166" s="421">
        <f>SUM(H162,H163,H164,H165)</f>
        <v>324040</v>
      </c>
      <c r="I166" s="433"/>
      <c r="J166" s="409"/>
      <c r="K166" s="421">
        <f>SUM(K162,K163,K164,K165)</f>
        <v>324040</v>
      </c>
      <c r="L166" s="421">
        <f>SUM(L162,L163,L164,L165)</f>
        <v>376431</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324040</v>
      </c>
      <c r="I168" s="433"/>
      <c r="J168" s="409"/>
      <c r="K168" s="421">
        <f>SUM(K154,K166,K167)</f>
        <v>324040</v>
      </c>
      <c r="L168" s="421">
        <f>SUM(L154,L166,L167)</f>
        <v>376431</v>
      </c>
    </row>
    <row r="169" spans="1:14" ht="23.25" thickTop="1" x14ac:dyDescent="0.2">
      <c r="A169" s="1766" t="s">
        <v>1155</v>
      </c>
      <c r="B169" s="463"/>
      <c r="C169" s="409"/>
      <c r="D169" s="409"/>
      <c r="E169" s="409"/>
      <c r="F169" s="409"/>
      <c r="G169" s="409"/>
      <c r="H169" s="412"/>
      <c r="I169" s="409"/>
      <c r="J169" s="409"/>
      <c r="K169" s="436">
        <f>'Revenues 9-14'!E275-'Expenditures 15-22'!K168</f>
        <v>-70198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291214</v>
      </c>
      <c r="D176" s="408">
        <v>41522</v>
      </c>
      <c r="E176" s="408">
        <v>103767</v>
      </c>
      <c r="F176" s="408">
        <v>38889</v>
      </c>
      <c r="G176" s="408"/>
      <c r="H176" s="408">
        <v>324</v>
      </c>
      <c r="I176" s="432"/>
      <c r="J176" s="432"/>
      <c r="K176" s="410">
        <f>SUM(C176:J176)</f>
        <v>475716</v>
      </c>
      <c r="L176" s="408">
        <v>507157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291214</v>
      </c>
      <c r="D178" s="421">
        <f t="shared" ref="D178:J178" si="17">SUM(D174,D176,D177)</f>
        <v>41522</v>
      </c>
      <c r="E178" s="421">
        <f t="shared" si="17"/>
        <v>103767</v>
      </c>
      <c r="F178" s="421">
        <f t="shared" si="17"/>
        <v>38889</v>
      </c>
      <c r="G178" s="421">
        <f t="shared" si="17"/>
        <v>0</v>
      </c>
      <c r="H178" s="421">
        <f t="shared" si="17"/>
        <v>324</v>
      </c>
      <c r="I178" s="421">
        <f t="shared" si="17"/>
        <v>0</v>
      </c>
      <c r="J178" s="421">
        <f t="shared" si="17"/>
        <v>0</v>
      </c>
      <c r="K178" s="421">
        <f>SUM(K174,K176,K177)</f>
        <v>475716</v>
      </c>
      <c r="L178" s="421">
        <f>SUM(L174, L176:L177)</f>
        <v>507157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291214</v>
      </c>
      <c r="D204" s="411">
        <f>SUM(D178,D179)</f>
        <v>41522</v>
      </c>
      <c r="E204" s="411">
        <f>SUM(E178,E179,E190)</f>
        <v>103767</v>
      </c>
      <c r="F204" s="411">
        <f>SUM(F178,F179)</f>
        <v>38889</v>
      </c>
      <c r="G204" s="411">
        <f>SUM(G178,G179)</f>
        <v>0</v>
      </c>
      <c r="H204" s="411">
        <f>SUM(H178,H179,H190,H202,H203)</f>
        <v>324</v>
      </c>
      <c r="I204" s="411">
        <f>SUM(I178,I179)</f>
        <v>0</v>
      </c>
      <c r="J204" s="411">
        <f>SUM(J178,J179)</f>
        <v>0</v>
      </c>
      <c r="K204" s="410">
        <f>SUM(K178,K179,K190,K202,K203)</f>
        <v>475716</v>
      </c>
      <c r="L204" s="411">
        <f>SUM(L178,L179,L190,L202,L203)</f>
        <v>507157</v>
      </c>
    </row>
    <row r="205" spans="1:14" ht="23.25" thickTop="1" x14ac:dyDescent="0.2">
      <c r="A205" s="1766" t="s">
        <v>1155</v>
      </c>
      <c r="B205" s="463"/>
      <c r="C205" s="412"/>
      <c r="D205" s="412"/>
      <c r="E205" s="412"/>
      <c r="F205" s="412"/>
      <c r="G205" s="412"/>
      <c r="H205" s="412"/>
      <c r="I205" s="409"/>
      <c r="J205" s="409"/>
      <c r="K205" s="436">
        <f>'Revenues 9-14'!F275-'Expenditures 15-22'!K204</f>
        <v>-154860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19" t="s">
        <v>1119</v>
      </c>
      <c r="B207" s="232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64446</v>
      </c>
      <c r="E209" s="409"/>
      <c r="F209" s="409"/>
      <c r="G209" s="409"/>
      <c r="H209" s="409"/>
      <c r="I209" s="409"/>
      <c r="J209" s="409"/>
      <c r="K209" s="410">
        <f>D209</f>
        <v>64446</v>
      </c>
      <c r="L209" s="408">
        <v>69042</v>
      </c>
    </row>
    <row r="210" spans="1:12" x14ac:dyDescent="0.2">
      <c r="A210" s="1754" t="s">
        <v>170</v>
      </c>
      <c r="B210" s="266" t="s">
        <v>1121</v>
      </c>
      <c r="C210" s="409"/>
      <c r="D210" s="432">
        <v>16571</v>
      </c>
      <c r="E210" s="409"/>
      <c r="F210" s="409"/>
      <c r="G210" s="409"/>
      <c r="H210" s="409"/>
      <c r="I210" s="409"/>
      <c r="J210" s="409"/>
      <c r="K210" s="410">
        <f t="shared" ref="K210:K222" si="19">D210</f>
        <v>16571</v>
      </c>
      <c r="L210" s="408">
        <v>26625</v>
      </c>
    </row>
    <row r="211" spans="1:12" x14ac:dyDescent="0.2">
      <c r="A211" s="1754" t="s">
        <v>171</v>
      </c>
      <c r="B211" s="266">
        <v>1200</v>
      </c>
      <c r="C211" s="409"/>
      <c r="D211" s="408">
        <v>135990</v>
      </c>
      <c r="E211" s="409"/>
      <c r="F211" s="409"/>
      <c r="G211" s="409"/>
      <c r="H211" s="409"/>
      <c r="I211" s="409"/>
      <c r="J211" s="409"/>
      <c r="K211" s="410">
        <f t="shared" si="19"/>
        <v>135990</v>
      </c>
      <c r="L211" s="408">
        <v>126570</v>
      </c>
    </row>
    <row r="212" spans="1:12" x14ac:dyDescent="0.2">
      <c r="A212" s="1754" t="s">
        <v>315</v>
      </c>
      <c r="B212" s="266" t="s">
        <v>1122</v>
      </c>
      <c r="C212" s="409"/>
      <c r="D212" s="432">
        <v>2176</v>
      </c>
      <c r="E212" s="409"/>
      <c r="F212" s="409"/>
      <c r="G212" s="409"/>
      <c r="H212" s="409"/>
      <c r="I212" s="409"/>
      <c r="J212" s="409"/>
      <c r="K212" s="410">
        <f t="shared" si="19"/>
        <v>2176</v>
      </c>
      <c r="L212" s="408">
        <v>1900</v>
      </c>
    </row>
    <row r="213" spans="1:12" x14ac:dyDescent="0.2">
      <c r="A213" s="1754" t="s">
        <v>316</v>
      </c>
      <c r="B213" s="266">
        <v>1250</v>
      </c>
      <c r="C213" s="409"/>
      <c r="D213" s="408">
        <v>14302</v>
      </c>
      <c r="E213" s="409"/>
      <c r="F213" s="409"/>
      <c r="G213" s="409"/>
      <c r="H213" s="409"/>
      <c r="I213" s="409"/>
      <c r="J213" s="409"/>
      <c r="K213" s="410">
        <f t="shared" si="19"/>
        <v>14302</v>
      </c>
      <c r="L213" s="408">
        <v>11697</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2885</v>
      </c>
      <c r="E217" s="409"/>
      <c r="F217" s="409"/>
      <c r="G217" s="409"/>
      <c r="H217" s="409"/>
      <c r="I217" s="409"/>
      <c r="J217" s="409"/>
      <c r="K217" s="410">
        <f t="shared" si="19"/>
        <v>2885</v>
      </c>
      <c r="L217" s="408">
        <v>3475</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v>1034</v>
      </c>
      <c r="E219" s="409"/>
      <c r="F219" s="409"/>
      <c r="G219" s="409"/>
      <c r="H219" s="409"/>
      <c r="I219" s="409"/>
      <c r="J219" s="409"/>
      <c r="K219" s="410">
        <f t="shared" si="19"/>
        <v>1034</v>
      </c>
      <c r="L219" s="408">
        <v>1000</v>
      </c>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20552</v>
      </c>
      <c r="E221" s="409"/>
      <c r="F221" s="409"/>
      <c r="G221" s="409"/>
      <c r="H221" s="409"/>
      <c r="I221" s="409"/>
      <c r="J221" s="409"/>
      <c r="K221" s="410">
        <f t="shared" si="19"/>
        <v>20552</v>
      </c>
      <c r="L221" s="408">
        <v>19500</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257956</v>
      </c>
      <c r="E223" s="409"/>
      <c r="F223" s="409"/>
      <c r="G223" s="409"/>
      <c r="H223" s="409"/>
      <c r="I223" s="409"/>
      <c r="J223" s="409"/>
      <c r="K223" s="411">
        <f>SUM(K209:K222)</f>
        <v>257956</v>
      </c>
      <c r="L223" s="411">
        <f>SUM(L209:L222)</f>
        <v>259809</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2469</v>
      </c>
      <c r="E226" s="409"/>
      <c r="F226" s="409"/>
      <c r="G226" s="409"/>
      <c r="H226" s="409"/>
      <c r="I226" s="409"/>
      <c r="J226" s="409"/>
      <c r="K226" s="410">
        <f t="shared" ref="K226:K231" si="20">D226</f>
        <v>2469</v>
      </c>
      <c r="L226" s="408">
        <v>2490</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33804</v>
      </c>
      <c r="E228" s="409"/>
      <c r="F228" s="409"/>
      <c r="G228" s="409"/>
      <c r="H228" s="409"/>
      <c r="I228" s="409"/>
      <c r="J228" s="409"/>
      <c r="K228" s="410">
        <f t="shared" si="20"/>
        <v>33804</v>
      </c>
      <c r="L228" s="408">
        <v>36000</v>
      </c>
    </row>
    <row r="229" spans="1:12" x14ac:dyDescent="0.2">
      <c r="A229" s="1754" t="s">
        <v>221</v>
      </c>
      <c r="B229" s="266">
        <v>2140</v>
      </c>
      <c r="C229" s="409"/>
      <c r="D229" s="408">
        <v>1517</v>
      </c>
      <c r="E229" s="409"/>
      <c r="F229" s="409"/>
      <c r="G229" s="409"/>
      <c r="H229" s="409"/>
      <c r="I229" s="409"/>
      <c r="J229" s="409"/>
      <c r="K229" s="410">
        <f t="shared" si="20"/>
        <v>1517</v>
      </c>
      <c r="L229" s="408">
        <v>2300</v>
      </c>
    </row>
    <row r="230" spans="1:12" x14ac:dyDescent="0.2">
      <c r="A230" s="1754" t="s">
        <v>222</v>
      </c>
      <c r="B230" s="266">
        <v>2150</v>
      </c>
      <c r="C230" s="409"/>
      <c r="D230" s="408">
        <v>3145</v>
      </c>
      <c r="E230" s="409"/>
      <c r="F230" s="409"/>
      <c r="G230" s="409"/>
      <c r="H230" s="409"/>
      <c r="I230" s="409"/>
      <c r="J230" s="409"/>
      <c r="K230" s="410">
        <f t="shared" si="20"/>
        <v>3145</v>
      </c>
      <c r="L230" s="408">
        <v>2350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40935</v>
      </c>
      <c r="E232" s="409"/>
      <c r="F232" s="409"/>
      <c r="G232" s="409"/>
      <c r="H232" s="409"/>
      <c r="I232" s="409"/>
      <c r="J232" s="409"/>
      <c r="K232" s="411">
        <f>SUM(K226:K231)</f>
        <v>40935</v>
      </c>
      <c r="L232" s="411">
        <f>SUM(L226:L231)</f>
        <v>43140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3343</v>
      </c>
      <c r="E234" s="409"/>
      <c r="F234" s="409"/>
      <c r="G234" s="409"/>
      <c r="H234" s="409"/>
      <c r="I234" s="409"/>
      <c r="J234" s="409"/>
      <c r="K234" s="416">
        <f>D234</f>
        <v>3343</v>
      </c>
      <c r="L234" s="414">
        <v>2500</v>
      </c>
    </row>
    <row r="235" spans="1:12" x14ac:dyDescent="0.2">
      <c r="A235" s="1754" t="s">
        <v>956</v>
      </c>
      <c r="B235" s="266">
        <v>2220</v>
      </c>
      <c r="C235" s="409"/>
      <c r="D235" s="408">
        <v>34571</v>
      </c>
      <c r="E235" s="409"/>
      <c r="F235" s="409"/>
      <c r="G235" s="409"/>
      <c r="H235" s="409"/>
      <c r="I235" s="409"/>
      <c r="J235" s="409"/>
      <c r="K235" s="416">
        <f>D235</f>
        <v>34571</v>
      </c>
      <c r="L235" s="408">
        <v>31840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37914</v>
      </c>
      <c r="E237" s="409"/>
      <c r="F237" s="409"/>
      <c r="G237" s="409"/>
      <c r="H237" s="409"/>
      <c r="I237" s="409"/>
      <c r="J237" s="409"/>
      <c r="K237" s="411">
        <f>SUM(K234:K236)</f>
        <v>37914</v>
      </c>
      <c r="L237" s="411">
        <f>SUM(L234:L236)</f>
        <v>34340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342</v>
      </c>
      <c r="E239" s="409"/>
      <c r="F239" s="409"/>
      <c r="G239" s="409"/>
      <c r="H239" s="409"/>
      <c r="I239" s="409"/>
      <c r="J239" s="409"/>
      <c r="K239" s="416">
        <f>D239</f>
        <v>342</v>
      </c>
      <c r="L239" s="414">
        <v>700</v>
      </c>
    </row>
    <row r="240" spans="1:12" x14ac:dyDescent="0.2">
      <c r="A240" s="1754" t="s">
        <v>959</v>
      </c>
      <c r="B240" s="266">
        <v>2320</v>
      </c>
      <c r="C240" s="409"/>
      <c r="D240" s="408">
        <v>10214</v>
      </c>
      <c r="E240" s="409"/>
      <c r="F240" s="409"/>
      <c r="G240" s="409"/>
      <c r="H240" s="409"/>
      <c r="I240" s="409"/>
      <c r="J240" s="409"/>
      <c r="K240" s="416">
        <f t="shared" ref="K240:K250" si="21">D240</f>
        <v>10214</v>
      </c>
      <c r="L240" s="408">
        <v>11100</v>
      </c>
    </row>
    <row r="241" spans="1:12" x14ac:dyDescent="0.2">
      <c r="A241" s="1754" t="s">
        <v>960</v>
      </c>
      <c r="B241" s="266">
        <v>2330</v>
      </c>
      <c r="C241" s="409"/>
      <c r="D241" s="408">
        <v>1257</v>
      </c>
      <c r="E241" s="409"/>
      <c r="F241" s="409"/>
      <c r="G241" s="409"/>
      <c r="H241" s="409"/>
      <c r="I241" s="409"/>
      <c r="J241" s="409"/>
      <c r="K241" s="416">
        <f t="shared" si="21"/>
        <v>1257</v>
      </c>
      <c r="L241" s="408">
        <v>1315</v>
      </c>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11813</v>
      </c>
      <c r="E251" s="409"/>
      <c r="F251" s="409"/>
      <c r="G251" s="409"/>
      <c r="H251" s="409"/>
      <c r="I251" s="409"/>
      <c r="J251" s="409"/>
      <c r="K251" s="411">
        <f>SUM(K239:K250)</f>
        <v>11813</v>
      </c>
      <c r="L251" s="411">
        <f>SUM(L239:L250)</f>
        <v>13115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45925</v>
      </c>
      <c r="E253" s="409"/>
      <c r="F253" s="409"/>
      <c r="G253" s="409"/>
      <c r="H253" s="409"/>
      <c r="I253" s="409"/>
      <c r="J253" s="409"/>
      <c r="K253" s="416">
        <f>D253</f>
        <v>45925</v>
      </c>
      <c r="L253" s="414">
        <v>47100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45925</v>
      </c>
      <c r="E255" s="409"/>
      <c r="F255" s="409"/>
      <c r="G255" s="409"/>
      <c r="H255" s="409"/>
      <c r="I255" s="409"/>
      <c r="J255" s="409"/>
      <c r="K255" s="411">
        <f>SUM(K253:K254)</f>
        <v>45925</v>
      </c>
      <c r="L255" s="411">
        <f>SUM(L253:L254)</f>
        <v>47100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14130</v>
      </c>
      <c r="E257" s="409"/>
      <c r="F257" s="409"/>
      <c r="G257" s="409"/>
      <c r="H257" s="409"/>
      <c r="I257" s="409"/>
      <c r="J257" s="409"/>
      <c r="K257" s="416">
        <f>D257</f>
        <v>14130</v>
      </c>
      <c r="L257" s="414"/>
    </row>
    <row r="258" spans="1:12" x14ac:dyDescent="0.2">
      <c r="A258" s="1754" t="s">
        <v>532</v>
      </c>
      <c r="B258" s="521">
        <v>2520</v>
      </c>
      <c r="C258" s="409"/>
      <c r="D258" s="408">
        <v>9045</v>
      </c>
      <c r="E258" s="409"/>
      <c r="F258" s="409"/>
      <c r="G258" s="409"/>
      <c r="H258" s="409"/>
      <c r="I258" s="409"/>
      <c r="J258" s="409"/>
      <c r="K258" s="416">
        <f t="shared" ref="K258:K263" si="22">D258</f>
        <v>9045</v>
      </c>
      <c r="L258" s="408">
        <v>8475</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63675</v>
      </c>
      <c r="E260" s="409"/>
      <c r="F260" s="409"/>
      <c r="G260" s="409"/>
      <c r="H260" s="409"/>
      <c r="I260" s="409"/>
      <c r="J260" s="409"/>
      <c r="K260" s="416">
        <f t="shared" si="22"/>
        <v>63675</v>
      </c>
      <c r="L260" s="408">
        <v>76000</v>
      </c>
    </row>
    <row r="261" spans="1:12" x14ac:dyDescent="0.2">
      <c r="A261" s="1754" t="s">
        <v>1107</v>
      </c>
      <c r="B261" s="266">
        <v>2550</v>
      </c>
      <c r="C261" s="409"/>
      <c r="D261" s="408">
        <v>49354</v>
      </c>
      <c r="E261" s="409"/>
      <c r="F261" s="409"/>
      <c r="G261" s="409"/>
      <c r="H261" s="409"/>
      <c r="I261" s="409"/>
      <c r="J261" s="409"/>
      <c r="K261" s="416">
        <f t="shared" si="22"/>
        <v>49354</v>
      </c>
      <c r="L261" s="408">
        <v>48900</v>
      </c>
    </row>
    <row r="262" spans="1:12" x14ac:dyDescent="0.2">
      <c r="A262" s="1754" t="s">
        <v>106</v>
      </c>
      <c r="B262" s="266">
        <v>2560</v>
      </c>
      <c r="C262" s="409"/>
      <c r="D262" s="408">
        <v>35346</v>
      </c>
      <c r="E262" s="409"/>
      <c r="F262" s="409"/>
      <c r="G262" s="409"/>
      <c r="H262" s="409"/>
      <c r="I262" s="409"/>
      <c r="J262" s="409"/>
      <c r="K262" s="416">
        <f t="shared" si="22"/>
        <v>35346</v>
      </c>
      <c r="L262" s="408">
        <v>34025</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171550</v>
      </c>
      <c r="E264" s="409"/>
      <c r="F264" s="409"/>
      <c r="G264" s="409"/>
      <c r="H264" s="409"/>
      <c r="I264" s="409"/>
      <c r="J264" s="409"/>
      <c r="K264" s="411">
        <f>SUM(K257:K263)</f>
        <v>171550</v>
      </c>
      <c r="L264" s="411">
        <f>SUM(L257:L263)</f>
        <v>167400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3122</v>
      </c>
      <c r="E270" s="409"/>
      <c r="F270" s="409"/>
      <c r="G270" s="409"/>
      <c r="H270" s="409"/>
      <c r="I270" s="409"/>
      <c r="J270" s="409"/>
      <c r="K270" s="416">
        <f>D270</f>
        <v>3122</v>
      </c>
      <c r="L270" s="408"/>
    </row>
    <row r="271" spans="1:12" ht="12.75" customHeight="1" thickBot="1" x14ac:dyDescent="0.25">
      <c r="A271" s="1778" t="s">
        <v>38</v>
      </c>
      <c r="B271" s="464" t="s">
        <v>37</v>
      </c>
      <c r="C271" s="409"/>
      <c r="D271" s="411">
        <f>SUM(D266:D270)</f>
        <v>3122</v>
      </c>
      <c r="E271" s="409"/>
      <c r="F271" s="409"/>
      <c r="G271" s="409"/>
      <c r="H271" s="409"/>
      <c r="I271" s="409"/>
      <c r="J271" s="409"/>
      <c r="K271" s="411">
        <f>SUM(K266:K270)</f>
        <v>3122</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311259</v>
      </c>
      <c r="E273" s="409"/>
      <c r="F273" s="409"/>
      <c r="G273" s="409"/>
      <c r="H273" s="409"/>
      <c r="I273" s="409"/>
      <c r="J273" s="409"/>
      <c r="K273" s="421">
        <f>SUM(K232,K237,K251,K255,K264,K271,K272)</f>
        <v>311259</v>
      </c>
      <c r="L273" s="421">
        <f>SUM(L232,L237,L251,L255,L264,L271,L272)</f>
        <v>305095</v>
      </c>
    </row>
    <row r="274" spans="1:12" ht="18" customHeight="1" thickTop="1" thickBot="1" x14ac:dyDescent="0.25">
      <c r="A274" s="1782" t="s">
        <v>1021</v>
      </c>
      <c r="B274" s="263">
        <v>3000</v>
      </c>
      <c r="C274" s="409"/>
      <c r="D274" s="420">
        <v>7583</v>
      </c>
      <c r="E274" s="409"/>
      <c r="F274" s="409"/>
      <c r="G274" s="409"/>
      <c r="H274" s="409"/>
      <c r="I274" s="409"/>
      <c r="J274" s="409"/>
      <c r="K274" s="424">
        <f>D274</f>
        <v>7583</v>
      </c>
      <c r="L274" s="420">
        <v>5350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316" t="s">
        <v>584</v>
      </c>
      <c r="B288" s="2318"/>
      <c r="C288" s="409"/>
      <c r="D288" s="411">
        <f>SUM(D223,D273,D274,D278)</f>
        <v>576798</v>
      </c>
      <c r="E288" s="409"/>
      <c r="F288" s="409"/>
      <c r="G288" s="409"/>
      <c r="H288" s="411">
        <f>H286</f>
        <v>0</v>
      </c>
      <c r="I288" s="409"/>
      <c r="J288" s="409"/>
      <c r="K288" s="411">
        <f>SUM(K223,K273,K274,K278,K286,K287)</f>
        <v>576798</v>
      </c>
      <c r="L288" s="411">
        <f>SUM(L223,L273,L274,L278,L286,L287)</f>
        <v>570254</v>
      </c>
    </row>
    <row r="289" spans="1:14" ht="23.25" thickTop="1" x14ac:dyDescent="0.2">
      <c r="A289" s="891" t="s">
        <v>1155</v>
      </c>
      <c r="B289" s="892"/>
      <c r="C289" s="409"/>
      <c r="D289" s="412"/>
      <c r="E289" s="409"/>
      <c r="F289" s="409"/>
      <c r="G289" s="409"/>
      <c r="H289" s="437"/>
      <c r="I289" s="409"/>
      <c r="J289" s="409"/>
      <c r="K289" s="436">
        <f>'Revenues 9-14'!G275-'Expenditures 15-22'!K288</f>
        <v>10702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305" t="s">
        <v>149</v>
      </c>
      <c r="B291" s="2309"/>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314" t="s">
        <v>314</v>
      </c>
      <c r="B305" s="231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10" t="s">
        <v>1155</v>
      </c>
      <c r="B306" s="2311"/>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21" t="s">
        <v>155</v>
      </c>
      <c r="B308" s="232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23" t="s">
        <v>1049</v>
      </c>
      <c r="B310" s="232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12" t="s">
        <v>1155</v>
      </c>
      <c r="B332" s="2313"/>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304" t="s">
        <v>1120</v>
      </c>
      <c r="B334" s="216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29" t="str">
        <f>"District's Accounting Basis is " &amp;AUDITCHECK!D29</f>
        <v>District's Accounting Basis is CASH</v>
      </c>
      <c r="B1" s="2330"/>
      <c r="C1" s="929" t="s">
        <v>1290</v>
      </c>
      <c r="D1" s="2324" t="s">
        <v>1291</v>
      </c>
      <c r="E1" s="2325"/>
      <c r="F1" s="2325"/>
      <c r="G1" s="2325"/>
      <c r="H1" s="2325"/>
      <c r="I1" s="2325"/>
      <c r="J1" s="2325"/>
      <c r="K1" s="2325"/>
      <c r="L1" s="2326"/>
      <c r="M1" s="2327" t="s">
        <v>212</v>
      </c>
      <c r="N1" s="2328"/>
    </row>
    <row r="2" spans="1:16" ht="13.5" customHeight="1" x14ac:dyDescent="0.2">
      <c r="A2" s="2331"/>
      <c r="B2" s="233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33"/>
      <c r="C50" s="2334"/>
      <c r="D50" s="2334"/>
      <c r="E50" s="2334"/>
      <c r="F50" s="2334"/>
      <c r="G50" s="2334"/>
      <c r="H50" s="2334"/>
      <c r="I50" s="2334"/>
      <c r="J50" s="2335"/>
      <c r="K50" s="2335"/>
      <c r="L50" s="2335"/>
      <c r="M50" s="2336"/>
    </row>
    <row r="51" spans="1:13" x14ac:dyDescent="0.2">
      <c r="B51" s="2337"/>
      <c r="C51" s="2338"/>
      <c r="D51" s="2338"/>
      <c r="E51" s="2338"/>
      <c r="F51" s="2338"/>
      <c r="G51" s="2338"/>
      <c r="H51" s="2338"/>
      <c r="I51" s="2338"/>
      <c r="J51" s="2339"/>
      <c r="K51" s="2339"/>
      <c r="L51" s="2339"/>
      <c r="M51" s="2340"/>
    </row>
    <row r="52" spans="1:13" x14ac:dyDescent="0.2">
      <c r="B52" s="2337"/>
      <c r="C52" s="2338"/>
      <c r="D52" s="2338"/>
      <c r="E52" s="2338"/>
      <c r="F52" s="2338"/>
      <c r="G52" s="2338"/>
      <c r="H52" s="2338"/>
      <c r="I52" s="2338"/>
      <c r="J52" s="2339"/>
      <c r="K52" s="2339"/>
      <c r="L52" s="2339"/>
      <c r="M52" s="2340"/>
    </row>
    <row r="53" spans="1:13" x14ac:dyDescent="0.2">
      <c r="B53" s="2337"/>
      <c r="C53" s="2338"/>
      <c r="D53" s="2338"/>
      <c r="E53" s="2338"/>
      <c r="F53" s="2338"/>
      <c r="G53" s="2338"/>
      <c r="H53" s="2338"/>
      <c r="I53" s="2338"/>
      <c r="J53" s="2339"/>
      <c r="K53" s="2339"/>
      <c r="L53" s="2339"/>
      <c r="M53" s="2340"/>
    </row>
    <row r="54" spans="1:13" x14ac:dyDescent="0.2">
      <c r="B54" s="2337"/>
      <c r="C54" s="2338"/>
      <c r="D54" s="2338"/>
      <c r="E54" s="2338"/>
      <c r="F54" s="2338"/>
      <c r="G54" s="2338"/>
      <c r="H54" s="2338"/>
      <c r="I54" s="2338"/>
      <c r="J54" s="2339"/>
      <c r="K54" s="2339"/>
      <c r="L54" s="2339"/>
      <c r="M54" s="2340"/>
    </row>
    <row r="55" spans="1:13" ht="21.75" customHeight="1" x14ac:dyDescent="0.2">
      <c r="B55" s="2341"/>
      <c r="C55" s="2342"/>
      <c r="D55" s="2342"/>
      <c r="E55" s="2342"/>
      <c r="F55" s="2342"/>
      <c r="G55" s="2342"/>
      <c r="H55" s="2342"/>
      <c r="I55" s="2342"/>
      <c r="J55" s="2342"/>
      <c r="K55" s="2342"/>
      <c r="L55" s="2342"/>
      <c r="M55" s="234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44" t="s">
        <v>1871</v>
      </c>
      <c r="B2" s="827" t="s">
        <v>1983</v>
      </c>
      <c r="C2" s="1074" t="s">
        <v>1984</v>
      </c>
      <c r="D2" s="1074" t="s">
        <v>1985</v>
      </c>
      <c r="E2" s="1074" t="s">
        <v>1986</v>
      </c>
      <c r="F2" s="1074" t="s">
        <v>1987</v>
      </c>
    </row>
    <row r="3" spans="1:6" ht="12" customHeight="1" x14ac:dyDescent="0.2">
      <c r="A3" s="2345"/>
      <c r="B3" s="543"/>
      <c r="C3" s="825"/>
      <c r="D3" s="826" t="s">
        <v>292</v>
      </c>
      <c r="E3" s="825"/>
      <c r="F3" s="826" t="s">
        <v>293</v>
      </c>
    </row>
    <row r="4" spans="1:6" ht="13.7" customHeight="1" x14ac:dyDescent="0.2">
      <c r="A4" s="541" t="s">
        <v>1350</v>
      </c>
      <c r="B4" s="556">
        <f>'Revenues 9-14'!C5</f>
        <v>6670559</v>
      </c>
      <c r="C4" s="508"/>
      <c r="D4" s="557">
        <f>B4-C4</f>
        <v>6670559</v>
      </c>
      <c r="E4" s="508">
        <v>6739436</v>
      </c>
      <c r="F4" s="557">
        <f>E4-C4</f>
        <v>6739436</v>
      </c>
    </row>
    <row r="5" spans="1:6" ht="13.7" customHeight="1" x14ac:dyDescent="0.2">
      <c r="A5" s="541" t="s">
        <v>1016</v>
      </c>
      <c r="B5" s="556">
        <f>'Revenues 9-14'!D5</f>
        <v>815001</v>
      </c>
      <c r="C5" s="508"/>
      <c r="D5" s="557">
        <f t="shared" ref="D5:D18" si="0">B5-C5</f>
        <v>815001</v>
      </c>
      <c r="E5" s="508">
        <v>865174</v>
      </c>
      <c r="F5" s="557">
        <f>E5-C5</f>
        <v>865174</v>
      </c>
    </row>
    <row r="6" spans="1:6" ht="13.7" customHeight="1" x14ac:dyDescent="0.2">
      <c r="A6" s="541" t="s">
        <v>472</v>
      </c>
      <c r="B6" s="556">
        <f>'Revenues 9-14'!E5</f>
        <v>253701</v>
      </c>
      <c r="C6" s="508"/>
      <c r="D6" s="557">
        <f t="shared" si="0"/>
        <v>253701</v>
      </c>
      <c r="E6" s="508">
        <v>256180</v>
      </c>
      <c r="F6" s="557">
        <f t="shared" ref="F6:F18" si="1">E6-C6</f>
        <v>256180</v>
      </c>
    </row>
    <row r="7" spans="1:6" ht="13.7" customHeight="1" x14ac:dyDescent="0.2">
      <c r="A7" s="541" t="s">
        <v>161</v>
      </c>
      <c r="B7" s="556">
        <f>'Revenues 9-14'!F5</f>
        <v>124932</v>
      </c>
      <c r="C7" s="508"/>
      <c r="D7" s="557">
        <f t="shared" si="0"/>
        <v>124932</v>
      </c>
      <c r="E7" s="508">
        <v>145566</v>
      </c>
      <c r="F7" s="557">
        <f t="shared" si="1"/>
        <v>145566</v>
      </c>
    </row>
    <row r="8" spans="1:6" ht="13.7" customHeight="1" x14ac:dyDescent="0.2">
      <c r="A8" s="541" t="s">
        <v>1380</v>
      </c>
      <c r="B8" s="556">
        <f>'Revenues 9-14'!G5</f>
        <v>239784</v>
      </c>
      <c r="C8" s="508"/>
      <c r="D8" s="557">
        <f t="shared" si="0"/>
        <v>239784</v>
      </c>
      <c r="E8" s="508">
        <v>261115</v>
      </c>
      <c r="F8" s="557">
        <f t="shared" si="1"/>
        <v>261115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79721</v>
      </c>
      <c r="C10" s="508"/>
      <c r="D10" s="557">
        <f t="shared" si="0"/>
        <v>79721</v>
      </c>
      <c r="E10" s="508">
        <v>85736</v>
      </c>
      <c r="F10" s="557">
        <f t="shared" si="1"/>
        <v>85736</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48036</v>
      </c>
      <c r="C14" s="508"/>
      <c r="D14" s="557">
        <f t="shared" si="0"/>
        <v>48036</v>
      </c>
      <c r="E14" s="508">
        <v>58391</v>
      </c>
      <c r="F14" s="557">
        <f t="shared" si="1"/>
        <v>58391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276300</v>
      </c>
      <c r="C16" s="508"/>
      <c r="D16" s="557">
        <f t="shared" si="0"/>
        <v>276300</v>
      </c>
      <c r="E16" s="508">
        <v>276741</v>
      </c>
      <c r="F16" s="557">
        <f t="shared" si="1"/>
        <v>276741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8508034</v>
      </c>
      <c r="C19" s="558">
        <f>SUM(C4:C18)</f>
        <v>0</v>
      </c>
      <c r="D19" s="558">
        <f>SUM(D4:D18)</f>
        <v>8508034</v>
      </c>
      <c r="E19" s="558">
        <f>SUM(E4:E18)</f>
        <v>8688339</v>
      </c>
      <c r="F19" s="558">
        <f>SUM(F4:F18)</f>
        <v>8688339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714</v>
      </c>
      <c r="B1" s="2351"/>
      <c r="C1" s="829"/>
    </row>
    <row r="2" spans="1:7" ht="33.75" customHeight="1" x14ac:dyDescent="0.2">
      <c r="A2" s="2359" t="s">
        <v>1873</v>
      </c>
      <c r="B2" s="2360"/>
      <c r="C2" s="1570" t="s">
        <v>1988</v>
      </c>
      <c r="D2" s="1570" t="s">
        <v>1989</v>
      </c>
      <c r="E2" s="1570" t="s">
        <v>1990</v>
      </c>
      <c r="F2" s="1570" t="s">
        <v>1991</v>
      </c>
    </row>
    <row r="3" spans="1:7" ht="23.25" customHeight="1" x14ac:dyDescent="0.2">
      <c r="A3" s="2365" t="s">
        <v>1304</v>
      </c>
      <c r="B3" s="2366"/>
      <c r="C3" s="2352"/>
      <c r="D3" s="2353"/>
      <c r="E3" s="2353"/>
      <c r="F3" s="2354"/>
    </row>
    <row r="4" spans="1:7" ht="12.75" customHeight="1" thickBot="1" x14ac:dyDescent="0.25">
      <c r="A4" s="2348" t="s">
        <v>715</v>
      </c>
      <c r="B4" s="2361"/>
      <c r="C4" s="917"/>
      <c r="D4" s="917"/>
      <c r="E4" s="917"/>
      <c r="F4" s="1545">
        <f>SUM(C4+D4)-E4</f>
        <v>0</v>
      </c>
    </row>
    <row r="5" spans="1:7" ht="13.5" thickTop="1" x14ac:dyDescent="0.2">
      <c r="A5" s="2362" t="s">
        <v>1300</v>
      </c>
      <c r="B5" s="2347"/>
      <c r="C5" s="2355"/>
      <c r="D5" s="2356"/>
      <c r="E5" s="2356"/>
      <c r="F5" s="235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63" t="s">
        <v>716</v>
      </c>
      <c r="B15" s="2364"/>
      <c r="C15" s="1545">
        <f>SUM(C6:C14)</f>
        <v>0</v>
      </c>
      <c r="D15" s="1545">
        <f>SUM(D6:D14)</f>
        <v>0</v>
      </c>
      <c r="E15" s="1545">
        <f>SUM(E6:E14)</f>
        <v>0</v>
      </c>
      <c r="F15" s="1545">
        <f>SUM(F6:F14)</f>
        <v>0</v>
      </c>
      <c r="G15" s="677"/>
    </row>
    <row r="16" spans="1:7" s="55" customFormat="1" ht="13.5" thickTop="1" x14ac:dyDescent="0.2">
      <c r="A16" s="2358" t="s">
        <v>1301</v>
      </c>
      <c r="B16" s="2347"/>
      <c r="C16" s="2355"/>
      <c r="D16" s="2356"/>
      <c r="E16" s="2356"/>
      <c r="F16" s="2357"/>
    </row>
    <row r="17" spans="1:11" ht="12.75" customHeight="1" thickBot="1" x14ac:dyDescent="0.25">
      <c r="A17" s="2373" t="s">
        <v>67</v>
      </c>
      <c r="B17" s="2374"/>
      <c r="C17" s="1546"/>
      <c r="D17" s="508"/>
      <c r="E17" s="1546"/>
      <c r="F17" s="1545">
        <f>SUM(C17+D17)-E17</f>
        <v>0</v>
      </c>
    </row>
    <row r="18" spans="1:11" ht="12.75" customHeight="1" thickTop="1" thickBot="1" x14ac:dyDescent="0.25">
      <c r="A18" s="2373" t="s">
        <v>7</v>
      </c>
      <c r="B18" s="2374"/>
      <c r="C18" s="1546"/>
      <c r="D18" s="508"/>
      <c r="E18" s="1546"/>
      <c r="F18" s="1545">
        <f>SUM(C18+D18)-E18</f>
        <v>0</v>
      </c>
    </row>
    <row r="19" spans="1:11" ht="12.75" customHeight="1" thickTop="1" thickBot="1" x14ac:dyDescent="0.25">
      <c r="A19" s="2373" t="s">
        <v>447</v>
      </c>
      <c r="B19" s="2374"/>
      <c r="C19" s="1546"/>
      <c r="D19" s="508"/>
      <c r="E19" s="1546"/>
      <c r="F19" s="1545">
        <f>SUM(C19+D19)-E19</f>
        <v>0</v>
      </c>
    </row>
    <row r="20" spans="1:11" ht="12.75" customHeight="1" thickTop="1" thickBot="1" x14ac:dyDescent="0.25">
      <c r="A20" s="2375" t="s">
        <v>516</v>
      </c>
      <c r="B20" s="2376"/>
      <c r="C20" s="1546"/>
      <c r="D20" s="508"/>
      <c r="E20" s="1546"/>
      <c r="F20" s="1545">
        <f>SUM(C20+D20)-E20</f>
        <v>0</v>
      </c>
    </row>
    <row r="21" spans="1:11" ht="14.25" thickTop="1" thickBot="1" x14ac:dyDescent="0.25">
      <c r="A21" s="2348" t="s">
        <v>717</v>
      </c>
      <c r="B21" s="2364"/>
      <c r="C21" s="1545">
        <f>SUM(C17:C20)</f>
        <v>0</v>
      </c>
      <c r="D21" s="1545">
        <f>SUM(D17:D20)</f>
        <v>0</v>
      </c>
      <c r="E21" s="1545">
        <f>SUM(E17:E20)</f>
        <v>0</v>
      </c>
      <c r="F21" s="1545">
        <f>SUM(F17:F20)</f>
        <v>0</v>
      </c>
      <c r="G21" s="677"/>
    </row>
    <row r="22" spans="1:11" ht="13.5" thickTop="1" x14ac:dyDescent="0.2">
      <c r="A22" s="2377" t="s">
        <v>1302</v>
      </c>
      <c r="B22" s="2347"/>
      <c r="C22" s="2355"/>
      <c r="D22" s="2356"/>
      <c r="E22" s="2356"/>
      <c r="F22" s="2357"/>
    </row>
    <row r="23" spans="1:11" ht="23.25" customHeight="1" thickBot="1" x14ac:dyDescent="0.25">
      <c r="A23" s="2348" t="s">
        <v>718</v>
      </c>
      <c r="B23" s="2364"/>
      <c r="C23" s="917"/>
      <c r="D23" s="917"/>
      <c r="E23" s="917"/>
      <c r="F23" s="1545">
        <f>SUM(C23+D23)-E23</f>
        <v>0</v>
      </c>
      <c r="G23" s="677"/>
    </row>
    <row r="24" spans="1:11" ht="13.5" thickTop="1" x14ac:dyDescent="0.2">
      <c r="A24" s="2377" t="s">
        <v>1303</v>
      </c>
      <c r="B24" s="2347"/>
      <c r="C24" s="2355"/>
      <c r="D24" s="2356"/>
      <c r="E24" s="2356"/>
      <c r="F24" s="2357"/>
    </row>
    <row r="25" spans="1:11" ht="13.5" thickBot="1" x14ac:dyDescent="0.25">
      <c r="A25" s="2348" t="s">
        <v>719</v>
      </c>
      <c r="B25" s="2380"/>
      <c r="C25" s="917"/>
      <c r="D25" s="917"/>
      <c r="E25" s="917"/>
      <c r="F25" s="1545">
        <f>SUM(C25+D25)-E25</f>
        <v>0</v>
      </c>
      <c r="G25" s="677"/>
    </row>
    <row r="26" spans="1:11" ht="13.5" thickTop="1" x14ac:dyDescent="0.2">
      <c r="A26" s="2346" t="s">
        <v>743</v>
      </c>
      <c r="B26" s="2347"/>
      <c r="C26" s="1547"/>
      <c r="D26" s="1547"/>
      <c r="E26" s="1547"/>
      <c r="F26" s="1548"/>
    </row>
    <row r="27" spans="1:11" ht="13.5" thickBot="1" x14ac:dyDescent="0.25">
      <c r="A27" s="2348" t="s">
        <v>1237</v>
      </c>
      <c r="B27" s="2349"/>
      <c r="C27" s="508"/>
      <c r="D27" s="508"/>
      <c r="E27" s="508"/>
      <c r="F27" s="1545">
        <f>SUM(C27+D27)-E27</f>
        <v>0</v>
      </c>
      <c r="G27" s="677"/>
    </row>
    <row r="28" spans="1:11" ht="7.5" customHeight="1" thickTop="1" x14ac:dyDescent="0.2">
      <c r="A28" s="544"/>
    </row>
    <row r="29" spans="1:11" ht="23.25" customHeight="1" x14ac:dyDescent="0.2">
      <c r="A29" s="2378" t="s">
        <v>666</v>
      </c>
      <c r="B29" s="2379"/>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2114</v>
      </c>
      <c r="B31" s="650">
        <v>41242</v>
      </c>
      <c r="C31" s="1092">
        <v>1355000</v>
      </c>
      <c r="D31" s="1551">
        <v>1</v>
      </c>
      <c r="E31" s="1092">
        <v>1185000</v>
      </c>
      <c r="F31" s="1092"/>
      <c r="G31" s="1092"/>
      <c r="H31" s="1092">
        <v>180000</v>
      </c>
      <c r="I31" s="1093">
        <f>((E31+F31)-H31)+G31</f>
        <v>1005000</v>
      </c>
      <c r="J31" s="1092">
        <v>1000473</v>
      </c>
      <c r="K31" s="117"/>
    </row>
    <row r="32" spans="1:11" ht="12" customHeight="1" x14ac:dyDescent="0.2">
      <c r="A32" s="1094" t="s">
        <v>2115</v>
      </c>
      <c r="B32" s="650">
        <v>41242</v>
      </c>
      <c r="C32" s="1092">
        <v>1575000</v>
      </c>
      <c r="D32" s="1551" t="s">
        <v>2116</v>
      </c>
      <c r="E32" s="1092">
        <v>1575000</v>
      </c>
      <c r="F32" s="1092"/>
      <c r="G32" s="1092"/>
      <c r="H32" s="1092"/>
      <c r="I32" s="1093">
        <f>((E32+F32)-H32)+G32</f>
        <v>1575000</v>
      </c>
      <c r="J32" s="1092">
        <v>1575000</v>
      </c>
      <c r="K32" s="117"/>
    </row>
    <row r="33" spans="1:11" ht="12" customHeight="1" x14ac:dyDescent="0.2">
      <c r="A33" s="1094" t="s">
        <v>2117</v>
      </c>
      <c r="B33" s="650">
        <v>42566</v>
      </c>
      <c r="C33" s="1092">
        <v>261770</v>
      </c>
      <c r="D33" s="1551">
        <v>7</v>
      </c>
      <c r="E33" s="1092">
        <v>193972</v>
      </c>
      <c r="F33" s="1092"/>
      <c r="G33" s="1092"/>
      <c r="H33" s="1092">
        <v>62851</v>
      </c>
      <c r="I33" s="1093">
        <f t="shared" ref="I33:I48" si="1">((E33+F33)-H33)+G33</f>
        <v>131121</v>
      </c>
      <c r="J33" s="1092">
        <v>131121</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3191770</v>
      </c>
      <c r="D49" s="1550"/>
      <c r="E49" s="1093">
        <f t="shared" ref="E49:J49" si="2">SUM(E31:E48)</f>
        <v>2953972</v>
      </c>
      <c r="F49" s="1093">
        <f t="shared" si="2"/>
        <v>0</v>
      </c>
      <c r="G49" s="1093">
        <f t="shared" si="2"/>
        <v>0</v>
      </c>
      <c r="H49" s="1093">
        <f t="shared" si="2"/>
        <v>242851</v>
      </c>
      <c r="I49" s="1093">
        <f t="shared" si="2"/>
        <v>2711121</v>
      </c>
      <c r="J49" s="1093">
        <f t="shared" si="2"/>
        <v>2706594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67" t="s">
        <v>668</v>
      </c>
      <c r="C52" s="2368"/>
      <c r="D52" s="2368"/>
      <c r="E52" s="123" t="s">
        <v>989</v>
      </c>
      <c r="F52" s="2369"/>
      <c r="G52" s="2370"/>
      <c r="H52" s="117"/>
      <c r="I52" s="117"/>
      <c r="J52" s="120"/>
    </row>
    <row r="53" spans="1:11" ht="11.25" customHeight="1" x14ac:dyDescent="0.2">
      <c r="A53" s="745" t="s">
        <v>1064</v>
      </c>
      <c r="B53" s="124" t="s">
        <v>1105</v>
      </c>
      <c r="C53" s="120"/>
      <c r="D53" s="116"/>
      <c r="E53" s="123" t="s">
        <v>576</v>
      </c>
      <c r="F53" s="2371"/>
      <c r="G53" s="2372"/>
      <c r="H53" s="117"/>
      <c r="I53" s="117"/>
      <c r="J53" s="120"/>
    </row>
    <row r="54" spans="1:11" ht="11.25" customHeight="1" x14ac:dyDescent="0.2">
      <c r="A54" s="746" t="s">
        <v>1065</v>
      </c>
      <c r="B54" s="122" t="s">
        <v>1106</v>
      </c>
      <c r="C54" s="120"/>
      <c r="D54" s="116"/>
      <c r="E54" s="123" t="s">
        <v>577</v>
      </c>
      <c r="F54" s="2371"/>
      <c r="G54" s="237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8" t="s">
        <v>1001</v>
      </c>
      <c r="B1" s="2399"/>
      <c r="C1" s="2399"/>
      <c r="D1" s="2399"/>
      <c r="E1" s="2399"/>
      <c r="F1" s="2399"/>
      <c r="G1" s="2400"/>
      <c r="H1" s="1228"/>
      <c r="I1" s="751"/>
      <c r="J1" s="750"/>
    </row>
    <row r="2" spans="1:11" ht="36.75" x14ac:dyDescent="0.2">
      <c r="A2" s="2384" t="s">
        <v>1874</v>
      </c>
      <c r="B2" s="2385"/>
      <c r="C2" s="2385"/>
      <c r="D2" s="2385"/>
      <c r="E2" s="2386"/>
      <c r="F2" s="1826" t="s">
        <v>1055</v>
      </c>
      <c r="G2" s="1827" t="s">
        <v>100</v>
      </c>
      <c r="H2" s="1827" t="s">
        <v>471</v>
      </c>
      <c r="I2" s="1827" t="s">
        <v>1354</v>
      </c>
      <c r="J2" s="1827" t="s">
        <v>1000</v>
      </c>
      <c r="K2" s="1827" t="s">
        <v>144</v>
      </c>
    </row>
    <row r="3" spans="1:11" x14ac:dyDescent="0.2">
      <c r="A3" s="2387" t="s">
        <v>1996</v>
      </c>
      <c r="B3" s="2388"/>
      <c r="C3" s="2388"/>
      <c r="D3" s="2388"/>
      <c r="E3" s="2389"/>
      <c r="F3" s="255"/>
      <c r="G3" s="559"/>
      <c r="H3" s="559"/>
      <c r="I3" s="559"/>
      <c r="J3" s="1205"/>
      <c r="K3" s="1205"/>
    </row>
    <row r="4" spans="1:11" x14ac:dyDescent="0.2">
      <c r="A4" s="2390" t="s">
        <v>427</v>
      </c>
      <c r="B4" s="2391"/>
      <c r="C4" s="2391"/>
      <c r="D4" s="2391"/>
      <c r="E4" s="2368"/>
      <c r="F4" s="546"/>
      <c r="G4" s="567"/>
      <c r="H4" s="566"/>
      <c r="I4" s="567"/>
      <c r="J4" s="1183"/>
      <c r="K4" s="1183"/>
    </row>
    <row r="5" spans="1:11" ht="13.5" customHeight="1" x14ac:dyDescent="0.2">
      <c r="A5" s="2401" t="s">
        <v>1236</v>
      </c>
      <c r="B5" s="2402"/>
      <c r="C5" s="2402"/>
      <c r="D5" s="2402"/>
      <c r="E5" s="2403"/>
      <c r="F5" s="1139" t="s">
        <v>992</v>
      </c>
      <c r="G5" s="565"/>
      <c r="H5" s="559">
        <v>48036</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404" t="s">
        <v>1841</v>
      </c>
      <c r="B10" s="2381"/>
      <c r="C10" s="2381"/>
      <c r="D10" s="2381"/>
      <c r="E10" s="2405"/>
      <c r="F10" s="1271" t="s">
        <v>1008</v>
      </c>
      <c r="G10" s="564"/>
      <c r="H10" s="1272"/>
      <c r="I10" s="559"/>
      <c r="J10" s="1205"/>
      <c r="K10" s="1205"/>
    </row>
    <row r="11" spans="1:11" x14ac:dyDescent="0.2">
      <c r="A11" s="2401" t="s">
        <v>166</v>
      </c>
      <c r="B11" s="2402"/>
      <c r="C11" s="2402"/>
      <c r="D11" s="2402"/>
      <c r="E11" s="240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48036</v>
      </c>
      <c r="I12" s="560">
        <f>SUM(I5:I11)</f>
        <v>0</v>
      </c>
      <c r="J12" s="560">
        <f>SUM(J5:J11)</f>
        <v>0</v>
      </c>
      <c r="K12" s="560">
        <f>SUM(K5:K11)</f>
        <v>0</v>
      </c>
    </row>
    <row r="13" spans="1:11" ht="12.75" customHeight="1" thickTop="1" x14ac:dyDescent="0.2">
      <c r="A13" s="2392" t="s">
        <v>428</v>
      </c>
      <c r="B13" s="2393"/>
      <c r="C13" s="2393"/>
      <c r="D13" s="2393"/>
      <c r="E13" s="2394"/>
      <c r="F13" s="1140"/>
      <c r="G13" s="561"/>
      <c r="H13" s="562"/>
      <c r="I13" s="563"/>
      <c r="J13" s="563"/>
      <c r="K13" s="563"/>
    </row>
    <row r="14" spans="1:11" x14ac:dyDescent="0.2">
      <c r="A14" s="2409" t="s">
        <v>524</v>
      </c>
      <c r="B14" s="2409"/>
      <c r="C14" s="2409"/>
      <c r="D14" s="2409"/>
      <c r="E14" s="2410"/>
      <c r="F14" s="257" t="s">
        <v>998</v>
      </c>
      <c r="G14" s="564"/>
      <c r="H14" s="559">
        <v>48036</v>
      </c>
      <c r="I14" s="565"/>
      <c r="J14" s="1173"/>
      <c r="K14" s="1205"/>
    </row>
    <row r="15" spans="1:11" x14ac:dyDescent="0.2">
      <c r="A15" s="2402" t="s">
        <v>5</v>
      </c>
      <c r="B15" s="2402"/>
      <c r="C15" s="2402"/>
      <c r="D15" s="2402"/>
      <c r="E15" s="2403"/>
      <c r="F15" s="257" t="s">
        <v>999</v>
      </c>
      <c r="G15" s="565"/>
      <c r="H15" s="559"/>
      <c r="I15" s="559"/>
      <c r="J15" s="1205"/>
      <c r="K15" s="1205"/>
    </row>
    <row r="16" spans="1:11" ht="12.75" customHeight="1" x14ac:dyDescent="0.2">
      <c r="A16" s="2402" t="s">
        <v>336</v>
      </c>
      <c r="B16" s="2402"/>
      <c r="C16" s="2402"/>
      <c r="D16" s="2402"/>
      <c r="E16" s="240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5" t="s">
        <v>426</v>
      </c>
      <c r="B18" s="2396"/>
      <c r="C18" s="2396"/>
      <c r="D18" s="2396"/>
      <c r="E18" s="2397"/>
      <c r="F18" s="257" t="s">
        <v>1085</v>
      </c>
      <c r="G18" s="564"/>
      <c r="H18" s="564"/>
      <c r="I18" s="564"/>
      <c r="J18" s="1205"/>
      <c r="K18" s="1191"/>
    </row>
    <row r="19" spans="1:11" ht="25.5" customHeight="1" x14ac:dyDescent="0.2">
      <c r="A19" s="2412" t="s">
        <v>1998</v>
      </c>
      <c r="B19" s="2412"/>
      <c r="C19" s="2412"/>
      <c r="D19" s="2412"/>
      <c r="E19" s="2413"/>
      <c r="F19" s="257" t="s">
        <v>1086</v>
      </c>
      <c r="G19" s="564"/>
      <c r="H19" s="564"/>
      <c r="I19" s="564"/>
      <c r="J19" s="1205"/>
      <c r="K19" s="1191"/>
    </row>
    <row r="20" spans="1:11" ht="12.75" customHeight="1" x14ac:dyDescent="0.2">
      <c r="A20" s="2414" t="s">
        <v>1840</v>
      </c>
      <c r="B20" s="2415"/>
      <c r="C20" s="2415"/>
      <c r="D20" s="2415"/>
      <c r="E20" s="2416"/>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81" t="s">
        <v>1842</v>
      </c>
      <c r="B22" s="2381"/>
      <c r="C22" s="2381"/>
      <c r="D22" s="2381"/>
      <c r="E22" s="2411"/>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48036</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2094</v>
      </c>
      <c r="E30" s="626" t="s">
        <v>867</v>
      </c>
      <c r="F30" s="55"/>
      <c r="G30" s="548"/>
    </row>
    <row r="31" spans="1:11" x14ac:dyDescent="0.2">
      <c r="A31" s="58"/>
      <c r="D31" s="9"/>
      <c r="E31" s="547" t="s">
        <v>868</v>
      </c>
      <c r="F31" s="1146" t="s">
        <v>619</v>
      </c>
      <c r="G31" s="568"/>
      <c r="H31" s="2406"/>
      <c r="I31" s="2407"/>
      <c r="J31" s="2407"/>
      <c r="K31" s="2407"/>
    </row>
    <row r="32" spans="1:11" x14ac:dyDescent="0.2">
      <c r="A32" s="58"/>
      <c r="B32" s="9"/>
      <c r="C32" s="9"/>
      <c r="D32" s="9"/>
      <c r="E32" s="548"/>
      <c r="F32" s="1146" t="s">
        <v>620</v>
      </c>
      <c r="G32" s="568"/>
      <c r="H32" s="2408"/>
      <c r="I32" s="2407"/>
      <c r="J32" s="2407"/>
      <c r="K32" s="2407"/>
    </row>
    <row r="33" spans="1:11" x14ac:dyDescent="0.2">
      <c r="A33" s="1729" t="s">
        <v>1839</v>
      </c>
      <c r="B33" s="112"/>
      <c r="C33" s="112"/>
      <c r="D33" s="112"/>
      <c r="E33" s="112"/>
      <c r="F33" s="112"/>
      <c r="G33" s="569"/>
      <c r="H33" s="2408"/>
      <c r="I33" s="2407"/>
      <c r="J33" s="2407"/>
      <c r="K33" s="2407"/>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81" t="s">
        <v>621</v>
      </c>
      <c r="B41" s="2382"/>
      <c r="C41" s="2382"/>
      <c r="D41" s="2382"/>
      <c r="E41" s="2382"/>
      <c r="F41" s="238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Normal="10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17"/>
      <c r="K1" s="2418"/>
      <c r="L1" s="2418"/>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984531</v>
      </c>
      <c r="D5" s="634"/>
      <c r="E5" s="634"/>
      <c r="F5" s="1057">
        <f>(C5+D5)-E5</f>
        <v>984531</v>
      </c>
      <c r="G5" s="630"/>
      <c r="H5" s="636"/>
      <c r="I5" s="636"/>
      <c r="J5" s="636"/>
      <c r="K5" s="641"/>
      <c r="L5" s="1056">
        <f>F5-K5</f>
        <v>984531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24087273</v>
      </c>
      <c r="D8" s="635"/>
      <c r="E8" s="635"/>
      <c r="F8" s="1057">
        <f>(C8+D8)-E8</f>
        <v>24087273</v>
      </c>
      <c r="G8" s="631">
        <v>50</v>
      </c>
      <c r="H8" s="571">
        <v>8220968</v>
      </c>
      <c r="I8" s="571">
        <v>481745</v>
      </c>
      <c r="J8" s="571"/>
      <c r="K8" s="1056">
        <f>(H8+I8)-J8</f>
        <v>8702713</v>
      </c>
      <c r="L8" s="1056">
        <f>F8-K8</f>
        <v>15384560</v>
      </c>
    </row>
    <row r="9" spans="1:14" ht="14.25" thickTop="1" thickBot="1" x14ac:dyDescent="0.25">
      <c r="A9" s="643" t="s">
        <v>1309</v>
      </c>
      <c r="B9" s="285">
        <v>232</v>
      </c>
      <c r="C9" s="571">
        <v>462346</v>
      </c>
      <c r="D9" s="571"/>
      <c r="E9" s="571"/>
      <c r="F9" s="1057">
        <f>(C9+D9)-E9</f>
        <v>462346</v>
      </c>
      <c r="G9" s="631">
        <v>20</v>
      </c>
      <c r="H9" s="571">
        <v>127524</v>
      </c>
      <c r="I9" s="571">
        <v>18494</v>
      </c>
      <c r="J9" s="571"/>
      <c r="K9" s="1056">
        <f>(H9+I9)-J9</f>
        <v>146018</v>
      </c>
      <c r="L9" s="1056">
        <f>F9-K9</f>
        <v>316328</v>
      </c>
    </row>
    <row r="10" spans="1:14" ht="24" thickTop="1" thickBot="1" x14ac:dyDescent="0.25">
      <c r="A10" s="644" t="s">
        <v>1310</v>
      </c>
      <c r="B10" s="285">
        <v>240</v>
      </c>
      <c r="C10" s="1058">
        <v>2223876</v>
      </c>
      <c r="D10" s="1058">
        <v>27249</v>
      </c>
      <c r="E10" s="1058"/>
      <c r="F10" s="1059">
        <f>(C10+D10)-E10</f>
        <v>2251125</v>
      </c>
      <c r="G10" s="631">
        <v>20</v>
      </c>
      <c r="H10" s="1060">
        <v>1342201</v>
      </c>
      <c r="I10" s="1060">
        <v>71329</v>
      </c>
      <c r="J10" s="1060"/>
      <c r="K10" s="1056">
        <f>(H10+I10)-J10</f>
        <v>1413530</v>
      </c>
      <c r="L10" s="1056">
        <f>F10-K10</f>
        <v>837595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5221296</v>
      </c>
      <c r="D12" s="635">
        <v>79240</v>
      </c>
      <c r="E12" s="635"/>
      <c r="F12" s="1057">
        <f>(C12+D12)-E12</f>
        <v>5300536</v>
      </c>
      <c r="G12" s="631">
        <v>10</v>
      </c>
      <c r="H12" s="571">
        <v>4155071</v>
      </c>
      <c r="I12" s="571">
        <v>176636</v>
      </c>
      <c r="J12" s="571"/>
      <c r="K12" s="1056">
        <f>(H12+I12)-J12</f>
        <v>4331707</v>
      </c>
      <c r="L12" s="1056">
        <f>F12-K12</f>
        <v>968829</v>
      </c>
    </row>
    <row r="13" spans="1:14" ht="14.25" thickTop="1" thickBot="1" x14ac:dyDescent="0.25">
      <c r="A13" s="646" t="s">
        <v>1312</v>
      </c>
      <c r="B13" s="285">
        <v>252</v>
      </c>
      <c r="C13" s="635">
        <v>251499</v>
      </c>
      <c r="D13" s="635">
        <v>7788</v>
      </c>
      <c r="E13" s="635"/>
      <c r="F13" s="1057">
        <f>(C13+D13)-E13</f>
        <v>259287</v>
      </c>
      <c r="G13" s="631">
        <v>5</v>
      </c>
      <c r="H13" s="571">
        <v>232049</v>
      </c>
      <c r="I13" s="571">
        <v>10651</v>
      </c>
      <c r="J13" s="571"/>
      <c r="K13" s="1056">
        <f>(H13+I13)-J13</f>
        <v>242700</v>
      </c>
      <c r="L13" s="1056">
        <f>F13-K13</f>
        <v>16587</v>
      </c>
    </row>
    <row r="14" spans="1:14" ht="14.25" thickTop="1" thickBot="1" x14ac:dyDescent="0.25">
      <c r="A14" s="646" t="s">
        <v>1313</v>
      </c>
      <c r="B14" s="285">
        <v>253</v>
      </c>
      <c r="C14" s="571">
        <v>14513</v>
      </c>
      <c r="D14" s="571"/>
      <c r="E14" s="571"/>
      <c r="F14" s="1057">
        <f>(C14+D14)-E14</f>
        <v>14513</v>
      </c>
      <c r="G14" s="631">
        <v>3</v>
      </c>
      <c r="H14" s="571">
        <v>5754</v>
      </c>
      <c r="I14" s="571">
        <v>3555</v>
      </c>
      <c r="J14" s="571"/>
      <c r="K14" s="1056">
        <f>(H14+I14)-J14</f>
        <v>9309</v>
      </c>
      <c r="L14" s="1056">
        <f>F14-K14</f>
        <v>5204</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33245334</v>
      </c>
      <c r="D16" s="637">
        <f>SUM(D3,D5:D6,D8:D10,D12:D15)</f>
        <v>114277</v>
      </c>
      <c r="E16" s="637">
        <f>SUM(E3,E5:E6,E8:E10,E12:E15)</f>
        <v>0</v>
      </c>
      <c r="F16" s="637">
        <f>SUM(F3,F5:F6,F8:F10,F12:F15)</f>
        <v>33359611</v>
      </c>
      <c r="G16" s="631"/>
      <c r="H16" s="637">
        <f>SUM(H3,H6,H8:H10,H12:H14,)</f>
        <v>14083567</v>
      </c>
      <c r="I16" s="637">
        <f>SUM(I3,I6,I8:I10,I12:I14,)</f>
        <v>762410</v>
      </c>
      <c r="J16" s="637">
        <f>SUM(J3,J6,J8:J10,J12:J14,)</f>
        <v>0</v>
      </c>
      <c r="K16" s="1057">
        <f>(H16+I16)-J16</f>
        <v>14845977</v>
      </c>
      <c r="L16" s="1057">
        <f>F16-K16</f>
        <v>18513634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762410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9"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2" t="s">
        <v>2013</v>
      </c>
      <c r="B1" s="2423"/>
      <c r="C1" s="2423"/>
      <c r="D1" s="2423"/>
      <c r="E1" s="2423"/>
      <c r="F1" s="2424"/>
      <c r="G1" s="930"/>
    </row>
    <row r="2" spans="1:7" ht="13.5" thickBot="1" x14ac:dyDescent="0.25">
      <c r="A2" s="2425" t="s">
        <v>556</v>
      </c>
      <c r="B2" s="2426"/>
      <c r="C2" s="2426"/>
      <c r="D2" s="2426"/>
      <c r="E2" s="2426"/>
      <c r="F2" s="242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28"/>
      <c r="B5" s="2429"/>
      <c r="C5" s="2429"/>
      <c r="D5" s="2429"/>
      <c r="E5" s="2429"/>
      <c r="F5" s="2429"/>
    </row>
    <row r="6" spans="1:7" ht="13.5" customHeight="1" thickBot="1" x14ac:dyDescent="0.25">
      <c r="A6" s="2419" t="s">
        <v>1292</v>
      </c>
      <c r="B6" s="2420"/>
      <c r="C6" s="2420"/>
      <c r="D6" s="2420"/>
      <c r="E6" s="2420"/>
      <c r="F6" s="242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14078882</v>
      </c>
      <c r="G8" s="356"/>
    </row>
    <row r="9" spans="1:7" ht="12" customHeight="1" x14ac:dyDescent="0.2">
      <c r="A9" s="358" t="s">
        <v>528</v>
      </c>
      <c r="B9" s="934" t="s">
        <v>1805</v>
      </c>
      <c r="C9" s="357"/>
      <c r="D9" s="358" t="s">
        <v>580</v>
      </c>
      <c r="E9" s="575"/>
      <c r="F9" s="936">
        <f>'Expenditures 15-22'!K150</f>
        <v>826359</v>
      </c>
      <c r="G9" s="937"/>
    </row>
    <row r="10" spans="1:7" ht="12" customHeight="1" x14ac:dyDescent="0.2">
      <c r="A10" s="358" t="s">
        <v>578</v>
      </c>
      <c r="B10" s="934" t="s">
        <v>1806</v>
      </c>
      <c r="C10" s="357"/>
      <c r="D10" s="358" t="s">
        <v>580</v>
      </c>
      <c r="E10" s="575"/>
      <c r="F10" s="936">
        <f>'Expenditures 15-22'!K168</f>
        <v>324040</v>
      </c>
      <c r="G10" s="937"/>
    </row>
    <row r="11" spans="1:7" ht="12" customHeight="1" x14ac:dyDescent="0.2">
      <c r="A11" s="358" t="s">
        <v>529</v>
      </c>
      <c r="B11" s="934" t="s">
        <v>1807</v>
      </c>
      <c r="C11" s="357"/>
      <c r="D11" s="358" t="s">
        <v>580</v>
      </c>
      <c r="E11" s="575"/>
      <c r="F11" s="936">
        <f>'Expenditures 15-22'!K204</f>
        <v>475716</v>
      </c>
      <c r="G11" s="937"/>
    </row>
    <row r="12" spans="1:7" ht="12" customHeight="1" x14ac:dyDescent="0.2">
      <c r="A12" s="358" t="s">
        <v>530</v>
      </c>
      <c r="B12" s="934" t="s">
        <v>1808</v>
      </c>
      <c r="C12" s="357"/>
      <c r="D12" s="358" t="s">
        <v>580</v>
      </c>
      <c r="E12" s="575"/>
      <c r="F12" s="936">
        <f>'Expenditures 15-22'!K288</f>
        <v>576798</v>
      </c>
      <c r="G12" s="937"/>
    </row>
    <row r="13" spans="1:7" ht="12" customHeight="1" x14ac:dyDescent="0.2">
      <c r="A13" s="358" t="s">
        <v>112</v>
      </c>
      <c r="B13" s="934" t="s">
        <v>1809</v>
      </c>
      <c r="C13" s="357"/>
      <c r="D13" s="358" t="s">
        <v>580</v>
      </c>
      <c r="E13" s="575"/>
      <c r="F13" s="936">
        <f>'Expenditures 15-22'!K331</f>
        <v>0</v>
      </c>
      <c r="G13" s="938"/>
    </row>
    <row r="14" spans="1:7" ht="12" customHeight="1" thickBot="1" x14ac:dyDescent="0.25">
      <c r="A14" s="939"/>
      <c r="B14" s="576"/>
      <c r="C14" s="577"/>
      <c r="D14" s="994" t="s">
        <v>580</v>
      </c>
      <c r="E14" s="588" t="s">
        <v>1112</v>
      </c>
      <c r="F14" s="940">
        <f>SUM(F8:F13)</f>
        <v>16281795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384942</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16377</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218778</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1159710</v>
      </c>
      <c r="G53" s="356"/>
    </row>
    <row r="54" spans="1:7" ht="12" customHeight="1" x14ac:dyDescent="0.2">
      <c r="A54" s="358" t="s">
        <v>527</v>
      </c>
      <c r="B54" s="358" t="s">
        <v>1817</v>
      </c>
      <c r="C54" s="955" t="s">
        <v>1138</v>
      </c>
      <c r="D54" s="951" t="s">
        <v>1278</v>
      </c>
      <c r="E54" s="575"/>
      <c r="F54" s="1098">
        <f>'Expenditures 15-22'!G114</f>
        <v>46015</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68251</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242851</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16571</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2176</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7583</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2163254</v>
      </c>
      <c r="G75" s="356"/>
    </row>
    <row r="76" spans="1:8" s="961" customFormat="1" ht="12" customHeight="1" thickTop="1" thickBot="1" x14ac:dyDescent="0.25">
      <c r="A76" s="581"/>
      <c r="B76" s="579"/>
      <c r="C76" s="580"/>
      <c r="D76" s="960" t="s">
        <v>1792</v>
      </c>
      <c r="E76" s="591"/>
      <c r="F76" s="1104">
        <f>(F14-F75)</f>
        <v>14118541</v>
      </c>
      <c r="G76" s="358"/>
    </row>
    <row r="77" spans="1:8" s="961" customFormat="1" ht="12" customHeight="1" thickTop="1" x14ac:dyDescent="0.2">
      <c r="A77" s="582"/>
      <c r="B77" s="579"/>
      <c r="C77" s="580"/>
      <c r="D77" s="960" t="s">
        <v>2027</v>
      </c>
      <c r="E77" s="591"/>
      <c r="F77" s="1566">
        <v>1369.1</v>
      </c>
      <c r="G77" s="359"/>
      <c r="H77" s="358"/>
    </row>
    <row r="78" spans="1:8" s="961" customFormat="1" ht="12" customHeight="1" thickBot="1" x14ac:dyDescent="0.25">
      <c r="A78" s="583"/>
      <c r="B78" s="579"/>
      <c r="C78" s="580"/>
      <c r="D78" s="960" t="s">
        <v>1858</v>
      </c>
      <c r="E78" s="591" t="s">
        <v>1112</v>
      </c>
      <c r="F78" s="1105">
        <f>IF(F77&gt;0,F76/F77," Complete Line 77")</f>
        <v>10312.278869330217</v>
      </c>
      <c r="G78" s="358"/>
    </row>
    <row r="79" spans="1:8" s="961" customFormat="1" ht="12" thickTop="1" x14ac:dyDescent="0.2">
      <c r="A79" s="383"/>
      <c r="B79" s="358"/>
      <c r="C79" s="357"/>
      <c r="D79" s="578"/>
      <c r="E79" s="575"/>
      <c r="F79" s="962"/>
      <c r="G79" s="358"/>
    </row>
    <row r="80" spans="1:8" s="961" customFormat="1" ht="12" thickBot="1" x14ac:dyDescent="0.25">
      <c r="A80" s="2419" t="s">
        <v>1293</v>
      </c>
      <c r="B80" s="2420"/>
      <c r="C80" s="2420"/>
      <c r="D80" s="2420"/>
      <c r="E80" s="2420"/>
      <c r="F80" s="242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126354</v>
      </c>
      <c r="G93" s="969"/>
    </row>
    <row r="94" spans="1:7" ht="12" customHeight="1" x14ac:dyDescent="0.2">
      <c r="A94" s="970" t="s">
        <v>146</v>
      </c>
      <c r="B94" s="970" t="s">
        <v>182</v>
      </c>
      <c r="C94" s="967">
        <v>1700</v>
      </c>
      <c r="D94" s="976" t="str">
        <f>'Revenues 9-14'!A82</f>
        <v>Total District/School Activity Income</v>
      </c>
      <c r="E94" s="384"/>
      <c r="F94" s="1063">
        <f>SUM('Revenues 9-14'!C82,'Revenues 9-14'!D82)</f>
        <v>23196</v>
      </c>
      <c r="G94" s="969"/>
    </row>
    <row r="95" spans="1:7" ht="12" customHeight="1" x14ac:dyDescent="0.2">
      <c r="A95" s="970" t="s">
        <v>527</v>
      </c>
      <c r="B95" s="970" t="s">
        <v>183</v>
      </c>
      <c r="C95" s="967">
        <f>'Revenues 9-14'!B84</f>
        <v>1811</v>
      </c>
      <c r="D95" s="968" t="str">
        <f>'Revenues 9-14'!A84</f>
        <v>Rentals - Regular Textbooks</v>
      </c>
      <c r="E95" s="384"/>
      <c r="F95" s="1063">
        <f>'Revenues 9-14'!C84</f>
        <v>68140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1125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889378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14266</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2571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194142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457435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459852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314059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28145</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16607</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9068</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152083</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2756421</v>
      </c>
    </row>
    <row r="176" spans="1:7" ht="12" customHeight="1" x14ac:dyDescent="0.2">
      <c r="A176" s="584"/>
      <c r="B176" s="585"/>
      <c r="C176" s="586"/>
      <c r="D176" s="992" t="s">
        <v>1855</v>
      </c>
      <c r="E176" s="1046"/>
      <c r="F176" s="1108">
        <f>'PCTC-OEPP 28-29'!F76-F175</f>
        <v>11362120</v>
      </c>
    </row>
    <row r="177" spans="1:7" ht="12" customHeight="1" x14ac:dyDescent="0.2">
      <c r="A177" s="584"/>
      <c r="B177" s="585"/>
      <c r="C177" s="586"/>
      <c r="D177" s="992" t="s">
        <v>2011</v>
      </c>
      <c r="E177" s="1046"/>
      <c r="F177" s="1108">
        <f>'Cap Outlay Deprec 27'!I18</f>
        <v>762410</v>
      </c>
    </row>
    <row r="178" spans="1:7" ht="12" customHeight="1" x14ac:dyDescent="0.2">
      <c r="A178" s="584"/>
      <c r="B178" s="585"/>
      <c r="C178" s="586"/>
      <c r="D178" s="992" t="s">
        <v>1857</v>
      </c>
      <c r="E178" s="1046"/>
      <c r="F178" s="1108">
        <f>F176+F177</f>
        <v>12124530</v>
      </c>
    </row>
    <row r="179" spans="1:7" ht="12" customHeight="1" x14ac:dyDescent="0.2">
      <c r="A179" s="584"/>
      <c r="B179" s="587"/>
      <c r="C179" s="586"/>
      <c r="D179" s="992" t="s">
        <v>2012</v>
      </c>
      <c r="E179" s="1046"/>
      <c r="F179" s="1109">
        <f>'PCTC-OEPP 28-29'!F77</f>
        <v>1369.1</v>
      </c>
      <c r="G179" s="68"/>
    </row>
    <row r="180" spans="1:7" ht="12" customHeight="1" thickBot="1" x14ac:dyDescent="0.25">
      <c r="A180" s="584"/>
      <c r="B180" s="587"/>
      <c r="C180" s="586"/>
      <c r="D180" s="992" t="s">
        <v>1933</v>
      </c>
      <c r="E180" s="1046" t="s">
        <v>1934</v>
      </c>
      <c r="F180" s="1110">
        <f>F178/F179</f>
        <v>8855.8396026586815</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30" t="s">
        <v>1631</v>
      </c>
      <c r="B5" s="2431"/>
      <c r="C5" s="2431"/>
      <c r="D5" s="2431"/>
      <c r="E5" s="2431"/>
      <c r="F5" s="2431"/>
      <c r="G5" s="243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267351</v>
      </c>
      <c r="F10" s="856"/>
      <c r="G10" s="1111"/>
      <c r="H10" s="215"/>
      <c r="I10" s="215"/>
    </row>
    <row r="11" spans="1:9" s="2" customFormat="1" ht="22.5" customHeight="1" x14ac:dyDescent="0.2">
      <c r="A11" s="2435" t="s">
        <v>2089</v>
      </c>
      <c r="B11" s="2436"/>
      <c r="C11" s="2436"/>
      <c r="D11" s="2437"/>
      <c r="E11" s="1995">
        <v>60577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8905414</v>
      </c>
      <c r="F19" s="763"/>
      <c r="G19" s="765">
        <f>'Expenditures 15-22'!K33-SUM('Expenditures 15-22'!G33,'Expenditures 15-22'!I33)+'Expenditures 15-22'!D223</f>
        <v>8905414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876400</v>
      </c>
      <c r="F21" s="763"/>
      <c r="G21" s="765">
        <f>'Expenditures 15-22'!K42-SUM('Expenditures 15-22'!G42,'Expenditures 15-22'!I42)+'Expenditures 15-22'!K120-SUM('Expenditures 15-22'!G120,'Expenditures 15-22'!I120)+'Expenditures 15-22'!K174-SUM('Expenditures 15-22'!G174,'Expenditures 15-22'!I174)+'Expenditures 15-22'!D232</f>
        <v>876400</v>
      </c>
      <c r="H21" s="286"/>
      <c r="I21" s="215"/>
    </row>
    <row r="22" spans="1:9" s="2" customFormat="1" ht="12" customHeight="1" x14ac:dyDescent="0.2">
      <c r="A22" s="762" t="s">
        <v>644</v>
      </c>
      <c r="B22" s="758"/>
      <c r="C22" s="757">
        <v>2200</v>
      </c>
      <c r="D22" s="763"/>
      <c r="E22" s="764">
        <f>'Expenditures 15-22'!K47-SUM('Expenditures 15-22'!G47,'Expenditures 15-22'!I47)+'Expenditures 15-22'!D237</f>
        <v>651702</v>
      </c>
      <c r="F22" s="763"/>
      <c r="G22" s="765">
        <f>'Expenditures 15-22'!K47-SUM('Expenditures 15-22'!G47,'Expenditures 15-22'!I47)+'Expenditures 15-22'!D237</f>
        <v>651702</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808887</v>
      </c>
      <c r="F23" s="763"/>
      <c r="G23" s="764">
        <f>'Expenditures 15-22'!K53-SUM('Expenditures 15-22'!G53,'Expenditures 15-22'!I53)+'Expenditures 15-22'!D251+'Expenditures 15-22'!K323-SUM('Expenditures 15-22'!G323,'Expenditures 15-22'!I323)</f>
        <v>808887</v>
      </c>
      <c r="H23" s="286"/>
      <c r="I23" s="215"/>
    </row>
    <row r="24" spans="1:9" s="2" customFormat="1" ht="12" customHeight="1" x14ac:dyDescent="0.2">
      <c r="A24" s="762" t="s">
        <v>646</v>
      </c>
      <c r="B24" s="758"/>
      <c r="C24" s="757">
        <v>2400</v>
      </c>
      <c r="D24" s="763"/>
      <c r="E24" s="764">
        <f>'Expenditures 15-22'!K57-SUM('Expenditures 15-22'!G57,'Expenditures 15-22'!I57)+'Expenditures 15-22'!D255</f>
        <v>822478</v>
      </c>
      <c r="F24" s="763"/>
      <c r="G24" s="765">
        <f>'Expenditures 15-22'!K57-SUM('Expenditures 15-22'!G57,'Expenditures 15-22'!I57)+'Expenditures 15-22'!D255</f>
        <v>822478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87522</v>
      </c>
      <c r="E26" s="764">
        <f>'Expenditures 15-22'!K122-SUM('Expenditures 15-22'!G122,'Expenditures 15-22'!I122)+E7</f>
        <v>0</v>
      </c>
      <c r="F26" s="764">
        <f>'Expenditures 15-22'!K59-SUM('Expenditures 15-22'!G59,'Expenditures 15-22'!I59)+'Expenditures 15-22'!D257-E7</f>
        <v>87522</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109165</v>
      </c>
      <c r="E27" s="764">
        <f>E8</f>
        <v>0</v>
      </c>
      <c r="F27" s="764">
        <f>'Expenditures 15-22'!K60-SUM('Expenditures 15-22'!G60,'Expenditures 15-22'!I60)+'Expenditures 15-22'!D258-E8</f>
        <v>109165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965189</v>
      </c>
      <c r="F28" s="767">
        <f>'Expenditures 15-22'!K61-SUM('Expenditures 15-22'!G61,'Expenditures 15-22'!I61)+'Expenditures 15-22'!K124-SUM('Expenditures 15-22'!G124,'Expenditures 15-22'!I124)+'Expenditures 15-22'!D260-E9</f>
        <v>965189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525070</v>
      </c>
      <c r="F29" s="763"/>
      <c r="G29" s="765">
        <f>'Expenditures 15-22'!K62-SUM('Expenditures 15-22'!G62,'Expenditures 15-22'!I62)+'Expenditures 15-22'!K125-SUM('Expenditures 15-22'!G125,'Expenditures 15-22'!I125)+'Expenditures 15-22'!K176-SUM('Expenditures 15-22'!G176,'Expenditures 15-22'!I176)+'Expenditures 15-22'!D261</f>
        <v>525070</v>
      </c>
      <c r="H29" s="392"/>
    </row>
    <row r="30" spans="1:9" ht="12" customHeight="1" x14ac:dyDescent="0.2">
      <c r="A30" s="762" t="s">
        <v>106</v>
      </c>
      <c r="B30" s="760"/>
      <c r="C30" s="757">
        <v>2560</v>
      </c>
      <c r="D30" s="763"/>
      <c r="E30" s="764">
        <f>'Expenditures 15-22'!K63-SUM('Expenditures 15-22'!G63,'Expenditures 15-22'!I63)+'Expenditures 15-22'!D262-E10</f>
        <v>306155</v>
      </c>
      <c r="F30" s="763"/>
      <c r="G30" s="764">
        <f>'Expenditures 15-22'!K63-SUM('Expenditures 15-22'!G63,'Expenditures 15-22'!I63)+'Expenditures 15-22'!D262-E10</f>
        <v>306155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113985</v>
      </c>
      <c r="E37" s="764">
        <f>E14</f>
        <v>0</v>
      </c>
      <c r="F37" s="764">
        <f>'Expenditures 15-22'!K71-SUM('Expenditures 15-22'!G71,'Expenditures 15-22'!I71)+'Expenditures 15-22'!D270-E14</f>
        <v>113985</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226361</v>
      </c>
      <c r="F39" s="763"/>
      <c r="G39" s="764">
        <f>'Expenditures 15-22'!K75-SUM('Expenditures 15-22'!G75,'Expenditures 15-22'!I75)+'Expenditures 15-22'!K130-SUM('Expenditures 15-22'!G130,'Expenditures 15-22'!I130)+'Expenditures 15-22'!K179-SUM('Expenditures 15-22'!G179,'Expenditures 15-22'!I179)+'Expenditures 15-22'!D274</f>
        <v>226361</v>
      </c>
    </row>
    <row r="40" spans="1:7" ht="12" customHeight="1" x14ac:dyDescent="0.2">
      <c r="A40" s="779" t="s">
        <v>162</v>
      </c>
      <c r="B40" s="780"/>
      <c r="C40" s="781"/>
      <c r="D40" s="767">
        <f>SUM(D19:D39)</f>
        <v>310672</v>
      </c>
      <c r="E40" s="767">
        <f>SUM(E19:E39)</f>
        <v>14087656</v>
      </c>
      <c r="F40" s="767">
        <f>SUM(F19:F39)</f>
        <v>1275861</v>
      </c>
      <c r="G40" s="767">
        <f>SUM(G19:G39)</f>
        <v>13122467</v>
      </c>
    </row>
    <row r="41" spans="1:7" x14ac:dyDescent="0.2">
      <c r="A41" s="286"/>
      <c r="B41" s="215"/>
      <c r="C41" s="287"/>
      <c r="D41" s="2433" t="s">
        <v>602</v>
      </c>
      <c r="E41" s="2434"/>
      <c r="F41" s="771" t="s">
        <v>603</v>
      </c>
      <c r="G41" s="778"/>
    </row>
    <row r="42" spans="1:7" ht="12" customHeight="1" x14ac:dyDescent="0.2">
      <c r="A42" s="286"/>
      <c r="B42" s="215"/>
      <c r="C42" s="287"/>
      <c r="D42" s="772" t="s">
        <v>551</v>
      </c>
      <c r="E42" s="768">
        <f>D40</f>
        <v>310672</v>
      </c>
      <c r="F42" s="772" t="s">
        <v>553</v>
      </c>
      <c r="G42" s="768">
        <f>F40</f>
        <v>1275861</v>
      </c>
    </row>
    <row r="43" spans="1:7" ht="12" customHeight="1" x14ac:dyDescent="0.2">
      <c r="A43" s="286"/>
      <c r="B43" s="215"/>
      <c r="C43" s="287"/>
      <c r="D43" s="772" t="s">
        <v>552</v>
      </c>
      <c r="E43" s="768">
        <f>E40</f>
        <v>14087656</v>
      </c>
      <c r="F43" s="772" t="s">
        <v>552</v>
      </c>
      <c r="G43" s="768">
        <f>G40</f>
        <v>13122467</v>
      </c>
    </row>
    <row r="44" spans="1:7" ht="12" customHeight="1" x14ac:dyDescent="0.2">
      <c r="A44" s="286"/>
      <c r="B44" s="215"/>
      <c r="C44" s="215"/>
      <c r="D44" s="782" t="s">
        <v>1165</v>
      </c>
      <c r="E44" s="783">
        <f>(E42/E43)</f>
        <v>2.2052781527317249E-2</v>
      </c>
      <c r="F44" s="782" t="s">
        <v>1165</v>
      </c>
      <c r="G44" s="783">
        <f>(G42/G43)</f>
        <v>9.7227221070550221E-2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38" t="s">
        <v>1651</v>
      </c>
      <c r="B1" s="2438"/>
      <c r="C1" s="2438"/>
      <c r="D1" s="2438"/>
      <c r="E1" s="2438"/>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42" t="s">
        <v>1935</v>
      </c>
      <c r="B5" s="2443"/>
      <c r="C5" s="2443"/>
      <c r="D5" s="2443"/>
      <c r="E5" s="2443"/>
    </row>
    <row r="6" spans="1:7" ht="12" customHeight="1" x14ac:dyDescent="0.25">
      <c r="A6" s="1924"/>
      <c r="B6" s="2444" t="str">
        <f>COVER!A17</f>
        <v>Bradley SD 61</v>
      </c>
      <c r="C6" s="2444"/>
      <c r="D6" s="2444"/>
      <c r="E6" s="1925"/>
    </row>
    <row r="7" spans="1:7" ht="11.25" customHeight="1" x14ac:dyDescent="0.25">
      <c r="A7" s="1924"/>
      <c r="B7" s="2445">
        <f>COVER!A13</f>
        <v>32046061002</v>
      </c>
      <c r="C7" s="2445"/>
      <c r="D7" s="244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t="s">
        <v>2094</v>
      </c>
      <c r="C15" s="1935" t="s">
        <v>2094</v>
      </c>
      <c r="D15" s="1938" t="s">
        <v>2094</v>
      </c>
      <c r="E15" s="1937" t="s">
        <v>2169</v>
      </c>
    </row>
    <row r="16" spans="1:7" ht="12" customHeight="1" x14ac:dyDescent="0.2">
      <c r="A16" s="1934" t="s">
        <v>1665</v>
      </c>
      <c r="B16" s="1935" t="s">
        <v>2094</v>
      </c>
      <c r="C16" s="1935" t="s">
        <v>2094</v>
      </c>
      <c r="D16" s="1938" t="s">
        <v>2094</v>
      </c>
      <c r="E16" s="1937" t="s">
        <v>2170</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t="s">
        <v>2094</v>
      </c>
      <c r="C19" s="1935" t="s">
        <v>2094</v>
      </c>
      <c r="D19" s="1938" t="s">
        <v>2094</v>
      </c>
      <c r="E19" s="1937" t="s">
        <v>2171</v>
      </c>
    </row>
    <row r="20" spans="1:11" ht="12" customHeight="1" x14ac:dyDescent="0.2">
      <c r="A20" s="1934" t="s">
        <v>1916</v>
      </c>
      <c r="B20" s="1935" t="s">
        <v>2094</v>
      </c>
      <c r="C20" s="1935" t="s">
        <v>2094</v>
      </c>
      <c r="D20" s="1938" t="s">
        <v>2094</v>
      </c>
      <c r="E20" s="1937" t="s">
        <v>2172</v>
      </c>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2094</v>
      </c>
      <c r="C26" s="1935" t="s">
        <v>2094</v>
      </c>
      <c r="D26" s="1938" t="s">
        <v>2094</v>
      </c>
      <c r="E26" s="1937" t="s">
        <v>2173</v>
      </c>
    </row>
    <row r="27" spans="1:11" x14ac:dyDescent="0.2">
      <c r="A27" s="1934" t="s">
        <v>1923</v>
      </c>
      <c r="B27" s="1935"/>
      <c r="C27" s="1935"/>
      <c r="D27" s="1938"/>
      <c r="E27" s="1937"/>
    </row>
    <row r="28" spans="1:11" ht="12" customHeight="1" x14ac:dyDescent="0.2">
      <c r="A28" s="1934" t="s">
        <v>1924</v>
      </c>
      <c r="B28" s="1935" t="s">
        <v>2094</v>
      </c>
      <c r="C28" s="1935" t="s">
        <v>2094</v>
      </c>
      <c r="D28" s="1938" t="s">
        <v>2094</v>
      </c>
      <c r="E28" s="1937" t="s">
        <v>2173</v>
      </c>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1669</v>
      </c>
      <c r="B35" s="2446"/>
      <c r="C35" s="2446"/>
      <c r="D35" s="2446"/>
      <c r="E35" s="2447"/>
    </row>
    <row r="36" spans="1:5" ht="12" customHeight="1" x14ac:dyDescent="0.2">
      <c r="A36" s="2448"/>
      <c r="B36" s="2449"/>
      <c r="C36" s="2449"/>
      <c r="D36" s="2449"/>
      <c r="E36" s="2450"/>
    </row>
    <row r="37" spans="1:5" ht="12" customHeight="1" x14ac:dyDescent="0.2">
      <c r="A37" s="2448"/>
      <c r="B37" s="2449"/>
      <c r="C37" s="2449"/>
      <c r="D37" s="2449"/>
      <c r="E37" s="2450"/>
    </row>
    <row r="38" spans="1:5" ht="12" customHeight="1" x14ac:dyDescent="0.2">
      <c r="A38" s="2451"/>
      <c r="B38" s="2452"/>
      <c r="C38" s="2452"/>
      <c r="D38" s="2452"/>
      <c r="E38" s="2453"/>
    </row>
    <row r="39" spans="1:5" ht="4.5" hidden="1" customHeight="1" x14ac:dyDescent="0.2">
      <c r="A39" s="1941"/>
      <c r="B39" s="1941"/>
      <c r="C39" s="1941"/>
      <c r="D39" s="1941"/>
      <c r="E39" s="1941"/>
    </row>
    <row r="40" spans="1:5" s="1939" customFormat="1" ht="12" customHeight="1" x14ac:dyDescent="0.25">
      <c r="A40" s="1942" t="s">
        <v>1668</v>
      </c>
      <c r="B40" s="2454"/>
      <c r="C40" s="2454"/>
      <c r="D40" s="2454"/>
      <c r="E40" s="2455"/>
    </row>
    <row r="41" spans="1:5" s="1939" customFormat="1" ht="12" customHeight="1" x14ac:dyDescent="0.25">
      <c r="A41" s="2456"/>
      <c r="B41" s="2457"/>
      <c r="C41" s="2457"/>
      <c r="D41" s="2457"/>
      <c r="E41" s="2458"/>
    </row>
    <row r="42" spans="1:5" s="1939" customFormat="1" ht="12" customHeight="1" x14ac:dyDescent="0.25">
      <c r="A42" s="2456"/>
      <c r="B42" s="2457"/>
      <c r="C42" s="2457"/>
      <c r="D42" s="2457"/>
      <c r="E42" s="2458"/>
    </row>
    <row r="43" spans="1:5" s="1939" customFormat="1" ht="15" x14ac:dyDescent="0.25">
      <c r="A43" s="2439"/>
      <c r="B43" s="2440"/>
      <c r="C43" s="2440"/>
      <c r="D43" s="2440"/>
      <c r="E43" s="2441"/>
    </row>
    <row r="44" spans="1:5" s="1939" customFormat="1" ht="12" hidden="1" customHeight="1" x14ac:dyDescent="0.25">
      <c r="A44" s="2439"/>
      <c r="B44" s="2440"/>
      <c r="C44" s="2440"/>
      <c r="D44" s="2440"/>
      <c r="E44" s="244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64" t="str">
        <f>COVER!A17</f>
        <v>Bradley SD 61</v>
      </c>
      <c r="J6" s="2465"/>
    </row>
    <row r="7" spans="1:10" x14ac:dyDescent="0.2">
      <c r="A7" s="2466" t="s">
        <v>1015</v>
      </c>
      <c r="B7" s="2467"/>
      <c r="C7" s="2467"/>
      <c r="D7" s="2467"/>
      <c r="E7" s="2468"/>
      <c r="F7" s="1605"/>
      <c r="G7" s="1594"/>
      <c r="H7" s="1604" t="s">
        <v>431</v>
      </c>
      <c r="I7" s="2469">
        <f>COVER!A13</f>
        <v>32046061002</v>
      </c>
      <c r="J7" s="246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70" t="s">
        <v>560</v>
      </c>
      <c r="B11" s="2471"/>
      <c r="C11" s="247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324487</v>
      </c>
      <c r="F12" s="1633"/>
      <c r="G12" s="1632">
        <f t="shared" ref="G12:G18" si="0">SUM(E12:F12)</f>
        <v>324487</v>
      </c>
      <c r="H12" s="1634">
        <v>325833</v>
      </c>
      <c r="I12" s="1633"/>
      <c r="J12" s="1632">
        <f t="shared" ref="J12:J18" si="1">SUM(H12:I12)</f>
        <v>325833</v>
      </c>
    </row>
    <row r="13" spans="1:10" ht="15" customHeight="1" x14ac:dyDescent="0.2">
      <c r="A13" s="1628">
        <v>2</v>
      </c>
      <c r="B13" s="1629" t="s">
        <v>45</v>
      </c>
      <c r="C13" s="1630"/>
      <c r="D13" s="1631">
        <v>2330</v>
      </c>
      <c r="E13" s="1632">
        <f>'Expenditures 15-22'!K51</f>
        <v>96767</v>
      </c>
      <c r="F13" s="1633"/>
      <c r="G13" s="1632">
        <f t="shared" si="0"/>
        <v>96767</v>
      </c>
      <c r="H13" s="1634">
        <v>99424</v>
      </c>
      <c r="I13" s="1633"/>
      <c r="J13" s="1632">
        <f t="shared" si="1"/>
        <v>99424</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73392</v>
      </c>
      <c r="F15" s="1632">
        <f>'Expenditures 15-22'!K122</f>
        <v>0</v>
      </c>
      <c r="G15" s="1632">
        <f t="shared" si="0"/>
        <v>73392</v>
      </c>
      <c r="H15" s="1634">
        <v>92400</v>
      </c>
      <c r="I15" s="1634"/>
      <c r="J15" s="1632">
        <f t="shared" si="1"/>
        <v>92400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73" t="s">
        <v>8</v>
      </c>
      <c r="C18" s="2474"/>
      <c r="D18" s="247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494646</v>
      </c>
      <c r="F19" s="1640">
        <f t="shared" si="2"/>
        <v>0</v>
      </c>
      <c r="G19" s="1640">
        <f t="shared" si="2"/>
        <v>494646</v>
      </c>
      <c r="H19" s="1640">
        <f t="shared" si="2"/>
        <v>517657</v>
      </c>
      <c r="I19" s="1640">
        <f t="shared" si="2"/>
        <v>0</v>
      </c>
      <c r="J19" s="1640">
        <f t="shared" si="2"/>
        <v>517657</v>
      </c>
    </row>
    <row r="20" spans="1:10" ht="25.5" customHeight="1" thickTop="1" x14ac:dyDescent="0.2">
      <c r="A20" s="1628">
        <v>9</v>
      </c>
      <c r="B20" s="2476" t="s">
        <v>2019</v>
      </c>
      <c r="C20" s="2474"/>
      <c r="D20" s="2475"/>
      <c r="E20" s="1641"/>
      <c r="F20" s="1641"/>
      <c r="G20" s="1641"/>
      <c r="H20" s="1641"/>
      <c r="I20" s="1641"/>
      <c r="J20" s="1642">
        <f>IF(AND(G19&gt;0,J19&gt;0),(((J19-G19)/G19)),"Enter Budget Data")</f>
        <v>4.6520137633782543E-2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81"/>
      <c r="D26" s="2481"/>
      <c r="E26" s="1911"/>
      <c r="F26" s="2480"/>
      <c r="G26" s="2480"/>
    </row>
    <row r="27" spans="1:10" x14ac:dyDescent="0.2">
      <c r="B27" s="1643"/>
      <c r="C27" s="1906" t="s">
        <v>1199</v>
      </c>
      <c r="D27" s="1907"/>
      <c r="E27" s="1908"/>
      <c r="F27" s="2477" t="s">
        <v>1894</v>
      </c>
      <c r="G27" s="2477"/>
    </row>
    <row r="28" spans="1:10" ht="28.5" customHeight="1" x14ac:dyDescent="0.2">
      <c r="B28" s="1643"/>
      <c r="C28" s="2479"/>
      <c r="D28" s="2479"/>
      <c r="E28" s="1910"/>
      <c r="F28" s="2479"/>
      <c r="G28" s="2479"/>
    </row>
    <row r="29" spans="1:10" x14ac:dyDescent="0.2">
      <c r="B29" s="1643"/>
      <c r="C29" s="1904" t="s">
        <v>2026</v>
      </c>
      <c r="E29" s="1909"/>
      <c r="F29" s="2478" t="s">
        <v>1895</v>
      </c>
      <c r="G29" s="247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61" t="s">
        <v>138</v>
      </c>
      <c r="D33" s="2462"/>
      <c r="E33" s="2462"/>
      <c r="F33" s="2462"/>
      <c r="G33" s="2462"/>
      <c r="H33" s="2462"/>
      <c r="I33" s="2462"/>
    </row>
    <row r="34" spans="1:10" ht="10.35" customHeight="1" x14ac:dyDescent="0.2">
      <c r="C34" s="2462"/>
      <c r="D34" s="2462"/>
      <c r="E34" s="2462"/>
      <c r="F34" s="2462"/>
      <c r="G34" s="2462"/>
      <c r="H34" s="2462"/>
      <c r="I34" s="2462"/>
    </row>
    <row r="35" spans="1:10" ht="7.5" customHeight="1" x14ac:dyDescent="0.2">
      <c r="C35" s="1648"/>
    </row>
    <row r="36" spans="1:10" ht="13.5" customHeight="1" x14ac:dyDescent="0.2">
      <c r="B36" s="1647"/>
      <c r="C36" s="2463" t="s">
        <v>2092</v>
      </c>
      <c r="D36" s="2462"/>
      <c r="E36" s="2462"/>
      <c r="F36" s="2462"/>
      <c r="G36" s="2462"/>
      <c r="H36" s="2462"/>
      <c r="I36" s="2462"/>
      <c r="J36" s="1649"/>
    </row>
    <row r="37" spans="1:10" ht="22.5" customHeight="1" x14ac:dyDescent="0.2">
      <c r="C37" s="2462"/>
      <c r="D37" s="2462"/>
      <c r="E37" s="2462"/>
      <c r="F37" s="2462"/>
      <c r="G37" s="2462"/>
      <c r="H37" s="2462"/>
      <c r="I37" s="2462"/>
      <c r="J37" s="1649"/>
    </row>
    <row r="38" spans="1:10" ht="7.5" customHeight="1" x14ac:dyDescent="0.2">
      <c r="C38" s="1648"/>
      <c r="D38" s="1650"/>
      <c r="E38" s="1651"/>
      <c r="F38" s="1997"/>
      <c r="G38" s="1651"/>
    </row>
    <row r="39" spans="1:10" ht="13.5" customHeight="1" x14ac:dyDescent="0.2">
      <c r="B39" s="1647"/>
      <c r="C39" s="2459" t="s">
        <v>1028</v>
      </c>
      <c r="D39" s="2460"/>
      <c r="E39" s="2460"/>
      <c r="F39" s="2460"/>
      <c r="G39" s="2460"/>
      <c r="H39" s="2460"/>
      <c r="I39" s="246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2176</v>
      </c>
    </row>
    <row r="6" spans="1:2" x14ac:dyDescent="0.2">
      <c r="A6" s="386">
        <v>2</v>
      </c>
      <c r="B6" s="12" t="s">
        <v>2177</v>
      </c>
    </row>
    <row r="7" spans="1:2" x14ac:dyDescent="0.2">
      <c r="A7" s="386">
        <v>3</v>
      </c>
      <c r="B7" s="12" t="s">
        <v>2178</v>
      </c>
    </row>
    <row r="8" spans="1:2" x14ac:dyDescent="0.2">
      <c r="A8" s="386">
        <v>4</v>
      </c>
      <c r="B8" s="12" t="s">
        <v>2179</v>
      </c>
    </row>
    <row r="9" spans="1:2" x14ac:dyDescent="0.2">
      <c r="A9" s="2137">
        <v>5</v>
      </c>
      <c r="B9" s="12" t="s">
        <v>2180</v>
      </c>
    </row>
    <row r="10" spans="1:2" x14ac:dyDescent="0.2">
      <c r="A10" s="2137">
        <v>6</v>
      </c>
      <c r="B10" s="12" t="s">
        <v>2181</v>
      </c>
    </row>
    <row r="11" spans="1:2" x14ac:dyDescent="0.2">
      <c r="A11" s="2137">
        <v>7</v>
      </c>
      <c r="B11" s="12" t="s">
        <v>2182</v>
      </c>
    </row>
    <row r="12" spans="1:2" x14ac:dyDescent="0.2">
      <c r="A12" s="2137"/>
    </row>
    <row r="13" spans="1:2" x14ac:dyDescent="0.2">
      <c r="A13" s="2137"/>
    </row>
    <row r="14" spans="1:2" x14ac:dyDescent="0.2">
      <c r="A14" s="2137"/>
    </row>
    <row r="15" spans="1:2" x14ac:dyDescent="0.2">
      <c r="A15" s="2137"/>
    </row>
    <row r="16" spans="1:2" x14ac:dyDescent="0.2">
      <c r="A16" s="2137"/>
    </row>
    <row r="17" spans="1:1" x14ac:dyDescent="0.2">
      <c r="A17" s="2137"/>
    </row>
    <row r="18" spans="1:1" x14ac:dyDescent="0.2">
      <c r="A18" s="2137"/>
    </row>
    <row r="19" spans="1:1" x14ac:dyDescent="0.2">
      <c r="A19" s="2137"/>
    </row>
    <row r="20" spans="1:1" x14ac:dyDescent="0.2">
      <c r="A20" s="2137"/>
    </row>
    <row r="21" spans="1:1" x14ac:dyDescent="0.2">
      <c r="A21" s="2137"/>
    </row>
    <row r="22" spans="1:1" x14ac:dyDescent="0.2">
      <c r="A22" s="2137"/>
    </row>
    <row r="23" spans="1:1" x14ac:dyDescent="0.2">
      <c r="A23" s="213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Bradley SD 61</v>
      </c>
    </row>
    <row r="65" spans="2:2" x14ac:dyDescent="0.2">
      <c r="B65" s="394">
        <f>COVER!A13</f>
        <v>32046061002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D15" sqref="D1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1790700</xdr:colOff>
                <xdr:row>2</xdr:row>
                <xdr:rowOff>9525</xdr:rowOff>
              </from>
              <to>
                <xdr:col>0</xdr:col>
                <xdr:colOff>2705100</xdr:colOff>
                <xdr:row>6</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495300</xdr:colOff>
                <xdr:row>1</xdr:row>
                <xdr:rowOff>142875</xdr:rowOff>
              </from>
              <to>
                <xdr:col>4</xdr:col>
                <xdr:colOff>190500</xdr:colOff>
                <xdr:row>6</xdr:row>
                <xdr:rowOff>19050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6</xdr:col>
                <xdr:colOff>304800</xdr:colOff>
                <xdr:row>1</xdr:row>
                <xdr:rowOff>152400</xdr:rowOff>
              </from>
              <to>
                <xdr:col>8</xdr:col>
                <xdr:colOff>0</xdr:colOff>
                <xdr:row>6</xdr:row>
                <xdr:rowOff>114300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82" t="s">
        <v>1877</v>
      </c>
      <c r="B1" s="2483"/>
      <c r="C1" s="2483"/>
      <c r="D1" s="2483"/>
      <c r="E1" s="2483"/>
      <c r="F1" s="2484"/>
    </row>
    <row r="2" spans="1:8" ht="39.75" customHeight="1" x14ac:dyDescent="0.2">
      <c r="A2" s="2492" t="s">
        <v>2020</v>
      </c>
      <c r="B2" s="2493"/>
      <c r="C2" s="2493"/>
      <c r="D2" s="2493"/>
      <c r="E2" s="2493"/>
      <c r="F2" s="2494"/>
      <c r="G2" s="1820"/>
      <c r="H2" s="1820"/>
    </row>
    <row r="3" spans="1:8" ht="46.5" customHeight="1" x14ac:dyDescent="0.2">
      <c r="A3" s="2495" t="s">
        <v>1724</v>
      </c>
      <c r="B3" s="2496"/>
      <c r="C3" s="2496"/>
      <c r="D3" s="2496"/>
      <c r="E3" s="2496"/>
      <c r="F3" s="2497"/>
      <c r="G3" s="1820"/>
      <c r="H3" s="1820"/>
    </row>
    <row r="4" spans="1:8" s="1572" customFormat="1" ht="41.25" customHeight="1" x14ac:dyDescent="0.2">
      <c r="A4" s="2498" t="s">
        <v>1876</v>
      </c>
      <c r="B4" s="2499"/>
      <c r="C4" s="2499"/>
      <c r="D4" s="2499"/>
      <c r="E4" s="2499"/>
      <c r="F4" s="2500"/>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14747328</v>
      </c>
      <c r="C6" s="1575">
        <f>'Acct Summary 7-8'!D8</f>
        <v>1033490</v>
      </c>
      <c r="D6" s="1575">
        <f>'Acct Summary 7-8'!F8</f>
        <v>320856</v>
      </c>
      <c r="E6" s="1575">
        <f>'Acct Summary 7-8'!I8</f>
        <v>83046</v>
      </c>
      <c r="F6" s="1575">
        <f>SUM(B6:E6)</f>
        <v>16184720</v>
      </c>
    </row>
    <row r="7" spans="1:8" s="1576" customFormat="1" ht="14.25" customHeight="1" thickBot="1" x14ac:dyDescent="0.25">
      <c r="A7" s="1574" t="s">
        <v>1636</v>
      </c>
      <c r="B7" s="1577">
        <f>'Acct Summary 7-8'!C17</f>
        <v>14078882</v>
      </c>
      <c r="C7" s="1577">
        <f>'Acct Summary 7-8'!D17</f>
        <v>826359</v>
      </c>
      <c r="D7" s="1577">
        <f>'Acct Summary 7-8'!F17</f>
        <v>475716</v>
      </c>
      <c r="E7" s="1836"/>
      <c r="F7" s="1575">
        <f>SUM(B7:E7)</f>
        <v>15380957</v>
      </c>
    </row>
    <row r="8" spans="1:8" s="1576" customFormat="1" ht="14.25" thickTop="1" thickBot="1" x14ac:dyDescent="0.25">
      <c r="A8" s="1578" t="s">
        <v>1637</v>
      </c>
      <c r="B8" s="1579">
        <f>(B6-B7)</f>
        <v>668446</v>
      </c>
      <c r="C8" s="1579">
        <f>(C6-C7)</f>
        <v>207131</v>
      </c>
      <c r="D8" s="1579">
        <f>(D6-D7)</f>
        <v>-154860</v>
      </c>
      <c r="E8" s="1577">
        <f>(E6-E7)</f>
        <v>83046</v>
      </c>
      <c r="F8" s="1580">
        <f>SUM(F6-F7)</f>
        <v>803763</v>
      </c>
    </row>
    <row r="9" spans="1:8" s="1576" customFormat="1" ht="14.25" thickTop="1" thickBot="1" x14ac:dyDescent="0.25">
      <c r="A9" s="1581" t="s">
        <v>2021</v>
      </c>
      <c r="B9" s="1582">
        <f>'Acct Summary 7-8'!C81</f>
        <v>3825173</v>
      </c>
      <c r="C9" s="1582">
        <f>'Acct Summary 7-8'!D81</f>
        <v>791108</v>
      </c>
      <c r="D9" s="1582">
        <f>'Acct Summary 7-8'!F81</f>
        <v>749284</v>
      </c>
      <c r="E9" s="1582">
        <f>'Acct Summary 7-8'!I81</f>
        <v>1352547</v>
      </c>
      <c r="F9" s="1661">
        <f>SUM(B9:E9)</f>
        <v>6718112</v>
      </c>
    </row>
    <row r="10" spans="1:8" ht="16.5" customHeight="1" thickTop="1" x14ac:dyDescent="0.2">
      <c r="A10" s="1583"/>
      <c r="B10" s="1584"/>
      <c r="C10" s="2486" t="str">
        <f>IF(AND(F8&lt;0,F9&gt;=0,ABS(F8*3)&gt;ABS(F9)),A14,IF(AND(F8&lt;0,F9&gt;0,ABS(F8*3)&lt;=ABS(F9)),A15,IF(AND(F8&lt;0,F9&lt;0),A14,IF(F9=0,A17,A16))))</f>
        <v>Balanced - no deficit reduction plan is required.</v>
      </c>
      <c r="D10" s="2487"/>
      <c r="E10" s="2487"/>
      <c r="F10" s="2488"/>
    </row>
    <row r="11" spans="1:8" ht="19.5" customHeight="1" x14ac:dyDescent="0.2">
      <c r="A11" s="1659"/>
      <c r="B11" s="1660"/>
      <c r="C11" s="2486"/>
      <c r="D11" s="2487"/>
      <c r="E11" s="2487"/>
      <c r="F11" s="2488"/>
      <c r="H11" s="1658"/>
    </row>
    <row r="12" spans="1:8" ht="19.5" customHeight="1" x14ac:dyDescent="0.2">
      <c r="A12" s="1659"/>
      <c r="B12" s="1660"/>
      <c r="C12" s="2486"/>
      <c r="D12" s="2487"/>
      <c r="E12" s="2487"/>
      <c r="F12" s="2488"/>
      <c r="H12" s="1658"/>
    </row>
    <row r="13" spans="1:8" ht="19.5" customHeight="1" x14ac:dyDescent="0.2">
      <c r="A13" s="1659"/>
      <c r="B13" s="1660"/>
      <c r="C13" s="2489"/>
      <c r="D13" s="2490"/>
      <c r="E13" s="2490"/>
      <c r="F13" s="2491"/>
      <c r="H13" s="1658"/>
    </row>
    <row r="14" spans="1:8" s="1531" customFormat="1" hidden="1" x14ac:dyDescent="0.2">
      <c r="A14" s="2485" t="s">
        <v>1949</v>
      </c>
      <c r="B14" s="2485"/>
      <c r="C14" s="2485"/>
      <c r="D14" s="2485"/>
      <c r="E14" s="248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501"/>
      <c r="B8" s="2502"/>
      <c r="C8" s="2502"/>
      <c r="D8" s="2503"/>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506" t="s">
        <v>1889</v>
      </c>
      <c r="D11" s="2507"/>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09" t="s">
        <v>354</v>
      </c>
      <c r="D27" s="2510"/>
    </row>
    <row r="28" spans="1:4" ht="12.75" x14ac:dyDescent="0.2">
      <c r="A28" s="230"/>
      <c r="B28" s="231">
        <v>2</v>
      </c>
      <c r="C28" s="2508" t="s">
        <v>1912</v>
      </c>
      <c r="D28" s="235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11" t="s">
        <v>616</v>
      </c>
      <c r="D49" s="2512"/>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504" t="s">
        <v>900</v>
      </c>
      <c r="D62" s="2505"/>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04" t="s">
        <v>758</v>
      </c>
      <c r="D76" s="2505"/>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8" sqref="B4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36" t="s">
        <v>2022</v>
      </c>
      <c r="B4" s="2537"/>
      <c r="C4" s="2537"/>
      <c r="D4" s="2537"/>
      <c r="E4" s="2537"/>
      <c r="F4" s="2537"/>
      <c r="G4" s="2537"/>
      <c r="H4" s="2537"/>
      <c r="I4" s="2537"/>
      <c r="J4" s="2537"/>
      <c r="K4" s="2537"/>
      <c r="L4" s="253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25" t="str">
        <f>COVER!A17</f>
        <v>Bradley SD 61</v>
      </c>
      <c r="B7" s="2526"/>
      <c r="C7" s="2526"/>
      <c r="D7" s="2538"/>
      <c r="E7" s="2539">
        <f>COVER!A13</f>
        <v>32046061002</v>
      </c>
      <c r="F7" s="2540"/>
      <c r="G7" s="2541" t="str">
        <f>COVER!T23</f>
        <v>0060-001351</v>
      </c>
      <c r="H7" s="2542"/>
      <c r="I7" s="2542"/>
      <c r="J7" s="2542"/>
      <c r="K7" s="2542"/>
      <c r="L7" s="2543"/>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44"/>
      <c r="B9" s="2514"/>
      <c r="C9" s="2514"/>
      <c r="D9" s="2514"/>
      <c r="E9" s="2514"/>
      <c r="F9" s="2545"/>
      <c r="G9" s="2513" t="str">
        <f>COVER!T13</f>
        <v>Smith, Koelling, Dykstra, &amp; Ohm, P.C.</v>
      </c>
      <c r="H9" s="2532"/>
      <c r="I9" s="2532"/>
      <c r="J9" s="2532"/>
      <c r="K9" s="2532"/>
      <c r="L9" s="2546"/>
    </row>
    <row r="10" spans="1:29" ht="13.5" customHeight="1" x14ac:dyDescent="0.2">
      <c r="A10" s="2522" t="str">
        <f>COVER!A38</f>
        <v>Dr. Scott Goselin</v>
      </c>
      <c r="B10" s="2523"/>
      <c r="C10" s="2523"/>
      <c r="D10" s="2523"/>
      <c r="E10" s="2523"/>
      <c r="F10" s="2524"/>
      <c r="G10" s="2513" t="str">
        <f>COVER!T17</f>
        <v>1605 North Convent</v>
      </c>
      <c r="H10" s="2515"/>
      <c r="I10" s="2515"/>
      <c r="J10" s="2515"/>
      <c r="K10" s="2515"/>
      <c r="L10" s="2528"/>
    </row>
    <row r="11" spans="1:29" ht="13.5" customHeight="1" x14ac:dyDescent="0.2">
      <c r="A11" s="2007" t="s">
        <v>1906</v>
      </c>
      <c r="B11" s="1959"/>
      <c r="C11" s="1949"/>
      <c r="D11" s="1961"/>
      <c r="E11" s="1949"/>
      <c r="F11" s="1950"/>
      <c r="G11" s="2513" t="str">
        <f>COVER!T19</f>
        <v>Bourbonnais</v>
      </c>
      <c r="H11" s="2515"/>
      <c r="I11" s="2515"/>
      <c r="J11" s="2002" t="str">
        <f>COVER!X19</f>
        <v>IL</v>
      </c>
      <c r="K11" s="2002">
        <f>COVER!Z19</f>
        <v>60914</v>
      </c>
      <c r="L11" s="2001"/>
    </row>
    <row r="12" spans="1:29" ht="13.5" customHeight="1" x14ac:dyDescent="0.2">
      <c r="A12" s="2529" t="s">
        <v>1905</v>
      </c>
      <c r="B12" s="2530"/>
      <c r="C12" s="2530"/>
      <c r="D12" s="2530"/>
      <c r="E12" s="2530"/>
      <c r="F12" s="2531"/>
      <c r="G12" s="1918"/>
      <c r="H12" s="1295"/>
      <c r="I12" s="1295"/>
      <c r="J12" s="1295"/>
      <c r="K12" s="1295"/>
      <c r="L12" s="1919"/>
    </row>
    <row r="13" spans="1:29" ht="13.5" customHeight="1" x14ac:dyDescent="0.2">
      <c r="A13" s="2513"/>
      <c r="B13" s="2532"/>
      <c r="C13" s="2532"/>
      <c r="D13" s="2532"/>
      <c r="E13" s="1294"/>
      <c r="F13" s="2003"/>
      <c r="G13" s="2011" t="s">
        <v>1907</v>
      </c>
      <c r="H13" s="1952"/>
      <c r="I13" s="2533" t="str">
        <f>COVER!T25</f>
        <v>marciek@skdocpa.com</v>
      </c>
      <c r="J13" s="2534"/>
      <c r="K13" s="2534"/>
      <c r="L13" s="2535"/>
    </row>
    <row r="14" spans="1:29" ht="13.5" customHeight="1" x14ac:dyDescent="0.2">
      <c r="A14" s="2513" t="str">
        <f>COVER!A19</f>
        <v>111 N Croswell Avenue</v>
      </c>
      <c r="B14" s="2514"/>
      <c r="C14" s="2514"/>
      <c r="D14" s="2514"/>
      <c r="E14" s="2000">
        <v>0</v>
      </c>
      <c r="F14" s="1293"/>
      <c r="G14" s="2012" t="s">
        <v>1386</v>
      </c>
      <c r="H14" s="1279"/>
      <c r="I14" s="1279"/>
      <c r="J14" s="1279"/>
      <c r="K14" s="1279"/>
      <c r="L14" s="1951"/>
    </row>
    <row r="15" spans="1:29" ht="13.5" customHeight="1" x14ac:dyDescent="0.2">
      <c r="A15" s="2513" t="str">
        <f>COVER!A21</f>
        <v>Bradley</v>
      </c>
      <c r="B15" s="2515"/>
      <c r="C15" s="2515"/>
      <c r="D15" s="1278"/>
      <c r="E15" s="1920"/>
      <c r="F15" s="1292"/>
      <c r="G15" s="1999" t="str">
        <f>COVER!T15</f>
        <v>Marcie Meents Kolberg</v>
      </c>
      <c r="H15" s="1279"/>
      <c r="I15" s="1279"/>
      <c r="J15" s="1279"/>
      <c r="K15" s="1279"/>
      <c r="L15" s="1951"/>
    </row>
    <row r="16" spans="1:29" ht="12.2" customHeight="1" x14ac:dyDescent="0.2">
      <c r="A16" s="1999"/>
      <c r="B16" s="1501"/>
      <c r="C16" s="2002">
        <f>COVER!A25</f>
        <v>60915</v>
      </c>
      <c r="D16" s="2002"/>
      <c r="E16" s="2002"/>
      <c r="F16" s="2003"/>
      <c r="G16" s="2516"/>
      <c r="H16" s="2517"/>
      <c r="I16" s="2517"/>
      <c r="J16" s="2517"/>
      <c r="K16" s="2517"/>
      <c r="L16" s="2518"/>
    </row>
    <row r="17" spans="1:13" ht="12.2" customHeight="1" x14ac:dyDescent="0.2">
      <c r="A17" s="2519"/>
      <c r="B17" s="2520"/>
      <c r="C17" s="2520"/>
      <c r="D17" s="2520"/>
      <c r="E17" s="2520"/>
      <c r="F17" s="2521"/>
      <c r="G17" s="2012" t="s">
        <v>1385</v>
      </c>
      <c r="H17" s="1279"/>
      <c r="I17" s="1279"/>
      <c r="J17" s="1279"/>
      <c r="K17" s="2013" t="s">
        <v>1384</v>
      </c>
      <c r="L17" s="1950"/>
      <c r="M17" s="1291"/>
    </row>
    <row r="18" spans="1:13" ht="12.2" customHeight="1" x14ac:dyDescent="0.2">
      <c r="A18" s="2522"/>
      <c r="B18" s="2523"/>
      <c r="C18" s="2523"/>
      <c r="D18" s="2523"/>
      <c r="E18" s="2523"/>
      <c r="F18" s="2524"/>
      <c r="G18" s="2525" t="str">
        <f>COVER!T21</f>
        <v>815-937-1997</v>
      </c>
      <c r="H18" s="2526"/>
      <c r="I18" s="2526"/>
      <c r="J18" s="2526"/>
      <c r="K18" s="2525" t="str">
        <f>COVER!X21</f>
        <v>815-935-0360</v>
      </c>
      <c r="L18" s="252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t="s">
        <v>2094</v>
      </c>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t="s">
        <v>2094</v>
      </c>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t="s">
        <v>2094</v>
      </c>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t="s">
        <v>2094</v>
      </c>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2094</v>
      </c>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2094</v>
      </c>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2094</v>
      </c>
      <c r="C38" s="2014" t="s">
        <v>2036</v>
      </c>
      <c r="D38" s="1284"/>
      <c r="E38" s="1284"/>
    </row>
    <row r="39" spans="1:12" ht="9" customHeight="1" x14ac:dyDescent="0.2">
      <c r="B39" s="1283"/>
      <c r="C39" s="2015"/>
      <c r="D39" s="1282"/>
      <c r="E39" s="1282"/>
    </row>
    <row r="40" spans="1:12" s="1277" customFormat="1" ht="13.5" customHeight="1" x14ac:dyDescent="0.2">
      <c r="B40" s="1280" t="s">
        <v>2094</v>
      </c>
      <c r="C40" s="2014" t="s">
        <v>2037</v>
      </c>
      <c r="D40" s="1284"/>
      <c r="E40" s="1284"/>
    </row>
    <row r="41" spans="1:12" ht="9" customHeight="1" x14ac:dyDescent="0.2">
      <c r="A41" s="1286"/>
      <c r="B41" s="1283"/>
      <c r="C41" s="2015"/>
      <c r="D41" s="1282"/>
      <c r="E41" s="1282"/>
    </row>
    <row r="42" spans="1:12" s="1277" customFormat="1" ht="13.5" customHeight="1" x14ac:dyDescent="0.2">
      <c r="B42" s="1280" t="s">
        <v>2094</v>
      </c>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B48" sqref="B4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47" t="str">
        <f>'Single Audit Cover'!A7</f>
        <v>Bradley SD 61</v>
      </c>
      <c r="B1" s="2548"/>
      <c r="C1" s="2548"/>
      <c r="D1" s="2548"/>
    </row>
    <row r="2" spans="1:11" s="2006" customFormat="1" ht="12.75" x14ac:dyDescent="0.2">
      <c r="A2" s="2549">
        <f>'Single Audit Cover'!E7</f>
        <v>32046061002</v>
      </c>
      <c r="B2" s="2550"/>
      <c r="C2" s="2550"/>
      <c r="D2" s="2550"/>
    </row>
    <row r="3" spans="1:11" s="2006" customFormat="1" ht="12.75" x14ac:dyDescent="0.2">
      <c r="A3" s="2547" t="s">
        <v>1898</v>
      </c>
      <c r="B3" s="2548"/>
      <c r="C3" s="2548"/>
      <c r="D3" s="2548"/>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t="s">
        <v>2094</v>
      </c>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2094</v>
      </c>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2094</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2094</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2094</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2094</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2094</v>
      </c>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t="s">
        <v>2094</v>
      </c>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t="s">
        <v>2094</v>
      </c>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t="s">
        <v>2157</v>
      </c>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t="s">
        <v>2157</v>
      </c>
      <c r="C42" s="1301">
        <v>11</v>
      </c>
      <c r="D42" s="2019" t="s">
        <v>2048</v>
      </c>
      <c r="E42" s="1307"/>
    </row>
    <row r="43" spans="1:5" ht="3" customHeight="1" x14ac:dyDescent="0.2">
      <c r="A43" s="1300"/>
      <c r="B43" s="1320"/>
      <c r="C43" s="1319"/>
      <c r="D43" s="1306"/>
    </row>
    <row r="44" spans="1:5" x14ac:dyDescent="0.2">
      <c r="A44" s="1300"/>
      <c r="B44" s="1956" t="s">
        <v>2094</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t="s">
        <v>2094</v>
      </c>
      <c r="C48" s="1304">
        <f>C44+1</f>
        <v>13</v>
      </c>
      <c r="D48" s="1303" t="s">
        <v>2049</v>
      </c>
    </row>
    <row r="49" spans="1:4" ht="3" customHeight="1" x14ac:dyDescent="0.2">
      <c r="A49" s="1300"/>
      <c r="B49" s="2018"/>
      <c r="C49" s="1304"/>
      <c r="D49" s="1303"/>
    </row>
    <row r="50" spans="1:4" x14ac:dyDescent="0.2">
      <c r="A50" s="1300"/>
      <c r="B50" s="1956" t="s">
        <v>2094</v>
      </c>
      <c r="C50" s="1304">
        <f>C48+1</f>
        <v>14</v>
      </c>
      <c r="D50" s="1303" t="s">
        <v>1425</v>
      </c>
    </row>
    <row r="51" spans="1:4" ht="3" customHeight="1" x14ac:dyDescent="0.2">
      <c r="A51" s="1300"/>
      <c r="B51" s="2018"/>
      <c r="C51" s="1304"/>
      <c r="D51" s="1303"/>
    </row>
    <row r="52" spans="1:4" x14ac:dyDescent="0.2">
      <c r="A52" s="1300"/>
      <c r="B52" s="1956" t="s">
        <v>2094</v>
      </c>
      <c r="C52" s="1304">
        <f>C50+1</f>
        <v>15</v>
      </c>
      <c r="D52" s="1303" t="s">
        <v>1424</v>
      </c>
    </row>
    <row r="53" spans="1:4" ht="3" customHeight="1" x14ac:dyDescent="0.2">
      <c r="A53" s="1300"/>
      <c r="B53" s="2018"/>
      <c r="C53" s="1304"/>
      <c r="D53" s="1303"/>
    </row>
    <row r="54" spans="1:4" x14ac:dyDescent="0.2">
      <c r="A54" s="1300"/>
      <c r="B54" s="1956" t="s">
        <v>2157</v>
      </c>
      <c r="C54" s="1304">
        <f>C52+1</f>
        <v>16</v>
      </c>
      <c r="D54" s="1303" t="s">
        <v>1423</v>
      </c>
    </row>
    <row r="55" spans="1:4" ht="3" customHeight="1" x14ac:dyDescent="0.2">
      <c r="A55" s="1300"/>
      <c r="B55" s="2018"/>
      <c r="C55" s="1304"/>
      <c r="D55" s="1303"/>
    </row>
    <row r="56" spans="1:4" x14ac:dyDescent="0.2">
      <c r="A56" s="1300"/>
      <c r="B56" s="1956" t="s">
        <v>2094</v>
      </c>
      <c r="C56" s="1304">
        <f>C54+1</f>
        <v>17</v>
      </c>
      <c r="D56" s="1306" t="s">
        <v>1752</v>
      </c>
    </row>
    <row r="57" spans="1:4" ht="10.5" customHeight="1" x14ac:dyDescent="0.2">
      <c r="A57" s="1300"/>
      <c r="D57" s="1303" t="s">
        <v>2050</v>
      </c>
    </row>
    <row r="58" spans="1:4" x14ac:dyDescent="0.2">
      <c r="A58" s="1300"/>
      <c r="C58" s="1958" t="s">
        <v>2094</v>
      </c>
      <c r="D58" s="1303" t="s">
        <v>1422</v>
      </c>
    </row>
    <row r="59" spans="1:4" ht="10.5" customHeight="1" x14ac:dyDescent="0.2">
      <c r="A59" s="1300"/>
      <c r="D59" s="1306" t="s">
        <v>1421</v>
      </c>
    </row>
    <row r="60" spans="1:4" ht="10.5" customHeight="1" x14ac:dyDescent="0.2">
      <c r="A60" s="1300"/>
      <c r="D60" s="2102" t="s">
        <v>2091</v>
      </c>
    </row>
    <row r="61" spans="1:4" ht="10.5" customHeight="1" x14ac:dyDescent="0.2">
      <c r="A61" s="1300"/>
      <c r="C61" s="1958" t="s">
        <v>2094</v>
      </c>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2" t="s">
        <v>2090</v>
      </c>
    </row>
    <row r="65" spans="1:4" x14ac:dyDescent="0.2">
      <c r="A65" s="1300"/>
      <c r="C65" s="1958" t="s">
        <v>2157</v>
      </c>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2" t="s">
        <v>2090</v>
      </c>
    </row>
    <row r="69" spans="1:4" ht="10.5" customHeight="1" x14ac:dyDescent="0.2">
      <c r="A69" s="1300"/>
      <c r="C69" s="1958" t="s">
        <v>2157</v>
      </c>
      <c r="D69" s="1303" t="s">
        <v>1416</v>
      </c>
    </row>
    <row r="70" spans="1:4" ht="10.5" customHeight="1" x14ac:dyDescent="0.2">
      <c r="A70" s="1300"/>
      <c r="D70" s="1318" t="s">
        <v>1415</v>
      </c>
    </row>
    <row r="71" spans="1:4" ht="3" customHeight="1" x14ac:dyDescent="0.2">
      <c r="A71" s="1300"/>
      <c r="D71" s="1306"/>
    </row>
    <row r="72" spans="1:4" x14ac:dyDescent="0.2">
      <c r="A72" s="1300"/>
      <c r="B72" s="1956" t="s">
        <v>2094</v>
      </c>
      <c r="C72" s="1304">
        <f>C56+1</f>
        <v>18</v>
      </c>
      <c r="D72" s="1308" t="s">
        <v>1414</v>
      </c>
    </row>
    <row r="73" spans="1:4" ht="3" customHeight="1" x14ac:dyDescent="0.2">
      <c r="A73" s="1300"/>
      <c r="B73" s="2018"/>
      <c r="C73" s="1304"/>
      <c r="D73" s="1308"/>
    </row>
    <row r="74" spans="1:4" x14ac:dyDescent="0.2">
      <c r="A74" s="1300"/>
      <c r="B74" s="1956" t="s">
        <v>2094</v>
      </c>
      <c r="C74" s="1304">
        <f>C72+1</f>
        <v>19</v>
      </c>
      <c r="D74" s="1303" t="s">
        <v>1413</v>
      </c>
    </row>
    <row r="75" spans="1:4" ht="3" customHeight="1" x14ac:dyDescent="0.2">
      <c r="A75" s="1300"/>
      <c r="B75" s="2018"/>
      <c r="C75" s="1304"/>
      <c r="D75" s="1303"/>
    </row>
    <row r="76" spans="1:4" x14ac:dyDescent="0.2">
      <c r="A76" s="1300"/>
      <c r="B76" s="1956" t="s">
        <v>2094</v>
      </c>
      <c r="C76" s="1304">
        <f>C74+1</f>
        <v>20</v>
      </c>
      <c r="D76" s="1316" t="s">
        <v>1412</v>
      </c>
    </row>
    <row r="77" spans="1:4" ht="3" customHeight="1" x14ac:dyDescent="0.2">
      <c r="A77" s="1300"/>
      <c r="B77" s="2018"/>
      <c r="C77" s="1304"/>
      <c r="D77" s="1316"/>
    </row>
    <row r="78" spans="1:4" x14ac:dyDescent="0.2">
      <c r="A78" s="1300"/>
      <c r="B78" s="1956" t="s">
        <v>2094</v>
      </c>
      <c r="C78" s="1304">
        <f>C76+1</f>
        <v>21</v>
      </c>
      <c r="D78" s="1306" t="s">
        <v>1411</v>
      </c>
    </row>
    <row r="79" spans="1:4" ht="3" customHeight="1" x14ac:dyDescent="0.2">
      <c r="A79" s="1300"/>
      <c r="B79" s="2018"/>
      <c r="C79" s="1304"/>
      <c r="D79" s="1306"/>
    </row>
    <row r="80" spans="1:4" x14ac:dyDescent="0.2">
      <c r="A80" s="1300"/>
      <c r="B80" s="1956" t="s">
        <v>2094</v>
      </c>
      <c r="C80" s="1304">
        <f>C78+1</f>
        <v>22</v>
      </c>
      <c r="D80" s="1317" t="s">
        <v>1410</v>
      </c>
    </row>
    <row r="81" spans="1:4" ht="3" customHeight="1" x14ac:dyDescent="0.2">
      <c r="A81" s="1300"/>
      <c r="B81" s="2018"/>
      <c r="C81" s="1304"/>
      <c r="D81" s="1317"/>
    </row>
    <row r="82" spans="1:4" x14ac:dyDescent="0.2">
      <c r="A82" s="1300"/>
      <c r="B82" s="1956" t="s">
        <v>2094</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t="s">
        <v>2094</v>
      </c>
      <c r="C85" s="1304">
        <f>C82+1</f>
        <v>24</v>
      </c>
      <c r="D85" s="1303" t="s">
        <v>1408</v>
      </c>
    </row>
    <row r="86" spans="1:4" ht="3" customHeight="1" x14ac:dyDescent="0.2">
      <c r="A86" s="1300"/>
      <c r="B86" s="2018"/>
      <c r="C86" s="1304"/>
      <c r="D86" s="1303"/>
    </row>
    <row r="87" spans="1:4" x14ac:dyDescent="0.2">
      <c r="A87" s="1300"/>
      <c r="B87" s="1956" t="s">
        <v>2094</v>
      </c>
      <c r="C87" s="1304">
        <f>C85+1</f>
        <v>25</v>
      </c>
      <c r="D87" s="1303" t="s">
        <v>1407</v>
      </c>
    </row>
    <row r="88" spans="1:4" ht="3" customHeight="1" x14ac:dyDescent="0.2">
      <c r="A88" s="1300"/>
      <c r="B88" s="2018"/>
      <c r="C88" s="1304"/>
      <c r="D88" s="1303"/>
    </row>
    <row r="89" spans="1:4" x14ac:dyDescent="0.2">
      <c r="A89" s="1300"/>
      <c r="B89" s="1956" t="s">
        <v>2094</v>
      </c>
      <c r="C89" s="1304">
        <f>C87+1</f>
        <v>26</v>
      </c>
      <c r="D89" s="1303" t="s">
        <v>1406</v>
      </c>
    </row>
    <row r="90" spans="1:4" ht="3" customHeight="1" x14ac:dyDescent="0.2">
      <c r="A90" s="1300"/>
      <c r="B90" s="2018"/>
      <c r="C90" s="1304"/>
      <c r="D90" s="1303"/>
    </row>
    <row r="91" spans="1:4" x14ac:dyDescent="0.2">
      <c r="A91" s="1300"/>
      <c r="B91" s="1956" t="s">
        <v>2157</v>
      </c>
      <c r="C91" s="1304">
        <f>C89+1</f>
        <v>27</v>
      </c>
      <c r="D91" s="1303" t="s">
        <v>2053</v>
      </c>
    </row>
    <row r="92" spans="1:4" x14ac:dyDescent="0.2">
      <c r="A92" s="1300"/>
      <c r="B92" s="1309"/>
      <c r="C92" s="1958" t="s">
        <v>2157</v>
      </c>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t="s">
        <v>2094</v>
      </c>
      <c r="C96" s="1304">
        <f>C91+1</f>
        <v>28</v>
      </c>
      <c r="D96" s="1303" t="s">
        <v>2055</v>
      </c>
    </row>
    <row r="97" spans="1:4" ht="3" customHeight="1" x14ac:dyDescent="0.2">
      <c r="A97" s="1300"/>
      <c r="B97" s="2018"/>
      <c r="C97" s="1304"/>
      <c r="D97" s="1303"/>
    </row>
    <row r="98" spans="1:4" x14ac:dyDescent="0.2">
      <c r="A98" s="1300"/>
      <c r="B98" s="1956" t="s">
        <v>2094</v>
      </c>
      <c r="C98" s="1304">
        <f>C96+1</f>
        <v>29</v>
      </c>
      <c r="D98" s="1312" t="s">
        <v>1404</v>
      </c>
    </row>
    <row r="99" spans="1:4" ht="3" customHeight="1" x14ac:dyDescent="0.2">
      <c r="A99" s="1300"/>
      <c r="B99" s="2018"/>
      <c r="C99" s="1304"/>
      <c r="D99" s="1312"/>
    </row>
    <row r="100" spans="1:4" x14ac:dyDescent="0.2">
      <c r="A100" s="1300"/>
      <c r="B100" s="1956" t="s">
        <v>2094</v>
      </c>
      <c r="C100" s="1304">
        <f>C98+1</f>
        <v>30</v>
      </c>
      <c r="D100" s="1303" t="s">
        <v>2056</v>
      </c>
    </row>
    <row r="101" spans="1:4" ht="3" customHeight="1" x14ac:dyDescent="0.2">
      <c r="A101" s="1300"/>
      <c r="B101" s="2018"/>
      <c r="C101" s="1304"/>
      <c r="D101" s="2020"/>
    </row>
    <row r="102" spans="1:4" x14ac:dyDescent="0.2">
      <c r="A102" s="1300"/>
      <c r="B102" s="1956" t="s">
        <v>2094</v>
      </c>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t="s">
        <v>2157</v>
      </c>
      <c r="C106" s="1304">
        <f>C102+1</f>
        <v>32</v>
      </c>
      <c r="D106" s="1306" t="s">
        <v>2058</v>
      </c>
    </row>
    <row r="107" spans="1:4" ht="3" customHeight="1" x14ac:dyDescent="0.2">
      <c r="A107" s="1300"/>
      <c r="B107" s="2018"/>
      <c r="C107" s="1304"/>
      <c r="D107" s="1306"/>
    </row>
    <row r="108" spans="1:4" x14ac:dyDescent="0.2">
      <c r="A108" s="1300"/>
      <c r="B108" s="1956" t="s">
        <v>2157</v>
      </c>
      <c r="C108" s="1304">
        <v>33</v>
      </c>
      <c r="D108" s="1306" t="s">
        <v>1402</v>
      </c>
    </row>
    <row r="109" spans="1:4" ht="3" customHeight="1" x14ac:dyDescent="0.2">
      <c r="A109" s="1300"/>
      <c r="B109" s="2018"/>
      <c r="C109" s="1304"/>
      <c r="D109" s="1306"/>
    </row>
    <row r="110" spans="1:4" x14ac:dyDescent="0.2">
      <c r="A110" s="1300"/>
      <c r="B110" s="1956" t="s">
        <v>2157</v>
      </c>
      <c r="C110" s="1304">
        <f>C108+1</f>
        <v>34</v>
      </c>
      <c r="D110" s="1306" t="s">
        <v>1401</v>
      </c>
    </row>
    <row r="111" spans="1:4" ht="3" customHeight="1" x14ac:dyDescent="0.2">
      <c r="A111" s="1300"/>
      <c r="B111" s="2018"/>
      <c r="C111" s="1304"/>
      <c r="D111" s="1306"/>
    </row>
    <row r="112" spans="1:4" x14ac:dyDescent="0.2">
      <c r="A112" s="1300"/>
      <c r="B112" s="1956" t="s">
        <v>2157</v>
      </c>
      <c r="C112" s="1304">
        <f>C110+1</f>
        <v>35</v>
      </c>
      <c r="D112" s="1306" t="s">
        <v>1400</v>
      </c>
    </row>
    <row r="113" spans="1:4" ht="11.25" customHeight="1" x14ac:dyDescent="0.2">
      <c r="A113" s="1300"/>
      <c r="B113" s="2021"/>
      <c r="C113" s="1304"/>
      <c r="D113" s="1310" t="s">
        <v>1399</v>
      </c>
    </row>
    <row r="114" spans="1:4" ht="3" customHeight="1" x14ac:dyDescent="0.2">
      <c r="A114" s="1300"/>
      <c r="B114" s="2022" t="s">
        <v>2157</v>
      </c>
      <c r="C114" s="1304"/>
      <c r="D114" s="1310"/>
    </row>
    <row r="115" spans="1:4" x14ac:dyDescent="0.2">
      <c r="A115" s="1300"/>
      <c r="B115" s="1956" t="s">
        <v>2157</v>
      </c>
      <c r="C115" s="1304">
        <f>C112+1</f>
        <v>36</v>
      </c>
      <c r="D115" s="1303" t="s">
        <v>1398</v>
      </c>
    </row>
    <row r="116" spans="1:4" ht="3" customHeight="1" x14ac:dyDescent="0.2">
      <c r="A116" s="1300"/>
      <c r="B116" s="2018"/>
      <c r="C116" s="1304"/>
      <c r="D116" s="1303"/>
    </row>
    <row r="117" spans="1:4" x14ac:dyDescent="0.2">
      <c r="A117" s="1300"/>
      <c r="B117" s="1956" t="s">
        <v>2157</v>
      </c>
      <c r="C117" s="1304">
        <f>C115+1</f>
        <v>37</v>
      </c>
      <c r="D117" s="1303" t="s">
        <v>1754</v>
      </c>
    </row>
    <row r="118" spans="1:4" ht="3" customHeight="1" x14ac:dyDescent="0.2">
      <c r="A118" s="1300"/>
      <c r="B118" s="2018"/>
      <c r="C118" s="1304"/>
      <c r="D118" s="1303"/>
    </row>
    <row r="119" spans="1:4" x14ac:dyDescent="0.2">
      <c r="A119" s="1300"/>
      <c r="B119" s="1956" t="s">
        <v>2157</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t="s">
        <v>2157</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B48" sqref="B4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53" t="str">
        <f>'Single Audit Cover'!A7</f>
        <v>Bradley SD 61</v>
      </c>
      <c r="B1" s="2553"/>
      <c r="C1" s="2553"/>
      <c r="D1" s="2553"/>
      <c r="E1" s="2553"/>
    </row>
    <row r="2" spans="1:5" x14ac:dyDescent="0.2">
      <c r="A2" s="2554">
        <f>'Single Audit Cover'!E7</f>
        <v>32046061002</v>
      </c>
      <c r="B2" s="2554"/>
      <c r="C2" s="2554"/>
      <c r="D2" s="2554"/>
      <c r="E2" s="255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1449648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60577</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-152083</v>
      </c>
    </row>
    <row r="19" spans="1:4" ht="13.5" thickBot="1" x14ac:dyDescent="0.25">
      <c r="A19" s="2024" t="s">
        <v>1452</v>
      </c>
      <c r="D19" s="1343">
        <f>SUM(D10:D17)</f>
        <v>1358142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55"/>
      <c r="B24" s="2556"/>
      <c r="D24" s="1336"/>
    </row>
    <row r="25" spans="1:4" x14ac:dyDescent="0.2">
      <c r="A25" s="2551"/>
      <c r="B25" s="2552"/>
      <c r="D25" s="1336"/>
    </row>
    <row r="26" spans="1:4" x14ac:dyDescent="0.2">
      <c r="A26" s="2551"/>
      <c r="B26" s="2552"/>
      <c r="D26" s="1336"/>
    </row>
    <row r="27" spans="1:4" x14ac:dyDescent="0.2">
      <c r="A27" s="2551"/>
      <c r="B27" s="2552"/>
      <c r="D27" s="1336"/>
    </row>
    <row r="28" spans="1:4" x14ac:dyDescent="0.2">
      <c r="A28" s="2551"/>
      <c r="B28" s="2552"/>
      <c r="D28" s="1336"/>
    </row>
    <row r="29" spans="1:4" x14ac:dyDescent="0.2">
      <c r="A29" s="2551"/>
      <c r="B29" s="2552"/>
      <c r="D29" s="1336"/>
    </row>
    <row r="30" spans="1:4" x14ac:dyDescent="0.2">
      <c r="A30" s="2551"/>
      <c r="B30" s="2552"/>
      <c r="D30" s="1336"/>
    </row>
    <row r="32" spans="1:4" x14ac:dyDescent="0.2">
      <c r="A32" s="1338" t="s">
        <v>1450</v>
      </c>
      <c r="D32" s="1341">
        <f>SUM(D19:D30)</f>
        <v>1358142</v>
      </c>
    </row>
    <row r="33" spans="1:4" x14ac:dyDescent="0.2">
      <c r="D33" s="1340"/>
    </row>
    <row r="34" spans="1:4" x14ac:dyDescent="0.2">
      <c r="A34" s="1331" t="s">
        <v>1449</v>
      </c>
    </row>
    <row r="35" spans="1:4" x14ac:dyDescent="0.2">
      <c r="A35" s="1331" t="s">
        <v>1448</v>
      </c>
      <c r="B35" s="1333" t="s">
        <v>1447</v>
      </c>
      <c r="D35" s="1339">
        <f>' SEFA (3)'!F22</f>
        <v>1358142</v>
      </c>
    </row>
    <row r="37" spans="1:4" x14ac:dyDescent="0.2">
      <c r="A37" s="1338" t="s">
        <v>1446</v>
      </c>
    </row>
    <row r="39" spans="1:4" ht="13.35" customHeight="1" x14ac:dyDescent="0.2">
      <c r="A39" s="1337" t="s">
        <v>1445</v>
      </c>
    </row>
    <row r="40" spans="1:4" x14ac:dyDescent="0.2">
      <c r="A40" s="2551"/>
      <c r="B40" s="2552"/>
      <c r="D40" s="1336"/>
    </row>
    <row r="41" spans="1:4" x14ac:dyDescent="0.2">
      <c r="A41" s="2551"/>
      <c r="B41" s="2552"/>
      <c r="D41" s="1335"/>
    </row>
    <row r="42" spans="1:4" x14ac:dyDescent="0.2">
      <c r="A42" s="2551"/>
      <c r="B42" s="2552"/>
      <c r="D42" s="1335"/>
    </row>
    <row r="43" spans="1:4" x14ac:dyDescent="0.2">
      <c r="A43" s="2551"/>
      <c r="B43" s="2552"/>
      <c r="D43" s="1335"/>
    </row>
    <row r="44" spans="1:4" x14ac:dyDescent="0.2">
      <c r="A44" s="2551"/>
      <c r="B44" s="2552"/>
      <c r="D44" s="1335"/>
    </row>
    <row r="45" spans="1:4" x14ac:dyDescent="0.2">
      <c r="A45" s="2551"/>
      <c r="B45" s="2552"/>
      <c r="D45" s="1335"/>
    </row>
    <row r="47" spans="1:4" x14ac:dyDescent="0.2">
      <c r="B47" s="1334" t="s">
        <v>1444</v>
      </c>
      <c r="C47" s="1334"/>
      <c r="D47" s="1916">
        <f>SUM(D35:D45)</f>
        <v>1358142</v>
      </c>
    </row>
    <row r="49" spans="2:4" x14ac:dyDescent="0.2">
      <c r="B49" s="1334" t="s">
        <v>1443</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9" zoomScaleNormal="100" workbookViewId="0">
      <selection activeCell="B48" sqref="B4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7" t="str">
        <f>'Single Audit Cover'!A7</f>
        <v>Bradley SD 61</v>
      </c>
      <c r="C1" s="2558"/>
      <c r="D1" s="2558"/>
      <c r="E1" s="2558"/>
      <c r="F1" s="2558"/>
      <c r="G1" s="2558"/>
      <c r="H1" s="2558"/>
      <c r="I1" s="2558"/>
      <c r="J1" s="2558"/>
      <c r="K1" s="2558"/>
      <c r="L1" s="2558"/>
      <c r="M1" s="2558"/>
    </row>
    <row r="2" spans="2:14" ht="15" x14ac:dyDescent="0.2">
      <c r="B2" s="2559">
        <f>'Single Audit Cover'!E7</f>
        <v>32046061002</v>
      </c>
      <c r="C2" s="2559"/>
      <c r="D2" s="2559"/>
      <c r="E2" s="2559"/>
      <c r="F2" s="2559"/>
      <c r="G2" s="2559"/>
      <c r="H2" s="2559"/>
      <c r="I2" s="2559"/>
      <c r="J2" s="2559"/>
      <c r="K2" s="2559"/>
      <c r="L2" s="2559"/>
      <c r="M2" s="2559"/>
      <c r="N2" s="1399"/>
    </row>
    <row r="3" spans="2:14" ht="15" x14ac:dyDescent="0.2">
      <c r="B3" s="2560" t="s">
        <v>1432</v>
      </c>
      <c r="C3" s="2560"/>
      <c r="D3" s="2560"/>
      <c r="E3" s="2560"/>
      <c r="F3" s="2560"/>
      <c r="G3" s="2560"/>
      <c r="H3" s="2560"/>
      <c r="I3" s="2560"/>
      <c r="J3" s="2560"/>
      <c r="K3" s="2560"/>
      <c r="L3" s="2560"/>
      <c r="M3" s="2560"/>
      <c r="N3" s="1399"/>
    </row>
    <row r="4" spans="2:14" ht="15" x14ac:dyDescent="0.2">
      <c r="B4" s="2561" t="str">
        <f>'[1]Single Audit Cover'!A4</f>
        <v>Year Ending June 30, 2017</v>
      </c>
      <c r="C4" s="2561"/>
      <c r="D4" s="2561"/>
      <c r="E4" s="2561"/>
      <c r="F4" s="2561"/>
      <c r="G4" s="2561"/>
      <c r="H4" s="2561"/>
      <c r="I4" s="2561"/>
      <c r="J4" s="2561"/>
      <c r="K4" s="2561"/>
      <c r="L4" s="2561"/>
      <c r="M4" s="256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7" t="s">
        <v>2119</v>
      </c>
      <c r="C11" s="1377"/>
      <c r="D11" s="1376"/>
      <c r="E11" s="1375"/>
      <c r="F11" s="1375"/>
      <c r="G11" s="1375"/>
      <c r="H11" s="1375"/>
      <c r="I11" s="1375"/>
      <c r="J11" s="1375"/>
      <c r="K11" s="1375"/>
      <c r="L11" s="1375">
        <f>+G11+I11+K11</f>
        <v>0</v>
      </c>
      <c r="M11" s="1375"/>
    </row>
    <row r="12" spans="2:14" ht="20.100000000000001" customHeight="1" x14ac:dyDescent="0.2">
      <c r="B12" s="2108" t="s">
        <v>2120</v>
      </c>
      <c r="C12" s="1373"/>
      <c r="D12" s="1372"/>
      <c r="E12" s="1371"/>
      <c r="F12" s="1371"/>
      <c r="G12" s="1371"/>
      <c r="H12" s="1371"/>
      <c r="I12" s="1371"/>
      <c r="J12" s="1371"/>
      <c r="K12" s="1371"/>
      <c r="L12" s="1375">
        <f t="shared" ref="L12:L27" si="0">+G12+I12+K12</f>
        <v>0</v>
      </c>
      <c r="M12" s="1371"/>
    </row>
    <row r="13" spans="2:14" ht="20.100000000000001" customHeight="1" x14ac:dyDescent="0.2">
      <c r="B13" s="1374" t="s">
        <v>2121</v>
      </c>
      <c r="C13" s="1373">
        <v>84.01</v>
      </c>
      <c r="D13" s="1372" t="s">
        <v>2128</v>
      </c>
      <c r="E13" s="1371">
        <v>320064</v>
      </c>
      <c r="F13" s="1371">
        <v>110613</v>
      </c>
      <c r="G13" s="1371">
        <v>398160</v>
      </c>
      <c r="H13" s="1371" t="s">
        <v>2134</v>
      </c>
      <c r="I13" s="1371">
        <v>32517</v>
      </c>
      <c r="J13" s="1371" t="s">
        <v>2134</v>
      </c>
      <c r="K13" s="1371">
        <v>0</v>
      </c>
      <c r="L13" s="1375">
        <f t="shared" si="0"/>
        <v>430677</v>
      </c>
      <c r="M13" s="1371">
        <v>521240</v>
      </c>
    </row>
    <row r="14" spans="2:14" ht="20.100000000000001" customHeight="1" x14ac:dyDescent="0.2">
      <c r="B14" s="1374" t="s">
        <v>2121</v>
      </c>
      <c r="C14" s="1373">
        <v>84.01</v>
      </c>
      <c r="D14" s="1372" t="s">
        <v>2129</v>
      </c>
      <c r="E14" s="1371">
        <v>0</v>
      </c>
      <c r="F14" s="1371">
        <v>349239</v>
      </c>
      <c r="G14" s="1371">
        <v>0</v>
      </c>
      <c r="H14" s="1371" t="s">
        <v>2134</v>
      </c>
      <c r="I14" s="1371">
        <v>484949</v>
      </c>
      <c r="J14" s="1371" t="s">
        <v>2134</v>
      </c>
      <c r="K14" s="1371">
        <v>35139</v>
      </c>
      <c r="L14" s="1375">
        <f t="shared" si="0"/>
        <v>520088</v>
      </c>
      <c r="M14" s="1371">
        <v>562208</v>
      </c>
    </row>
    <row r="15" spans="2:14" s="2114" customFormat="1" ht="20.100000000000001" customHeight="1" x14ac:dyDescent="0.2">
      <c r="B15" s="2109" t="s">
        <v>2122</v>
      </c>
      <c r="C15" s="2110"/>
      <c r="D15" s="2111"/>
      <c r="E15" s="2112">
        <f>SUBTOTAL(9,E13:E14)</f>
        <v>320064</v>
      </c>
      <c r="F15" s="2112">
        <f>SUBTOTAL(9,F13:F14)</f>
        <v>459852</v>
      </c>
      <c r="G15" s="2112">
        <f>SUBTOTAL(9,G13:G14)</f>
        <v>398160</v>
      </c>
      <c r="H15" s="2112"/>
      <c r="I15" s="2112">
        <f>SUBTOTAL(9,I13:I14)</f>
        <v>517466</v>
      </c>
      <c r="J15" s="2112"/>
      <c r="K15" s="2112"/>
      <c r="L15" s="2113">
        <f t="shared" si="0"/>
        <v>915626</v>
      </c>
      <c r="M15" s="2112"/>
    </row>
    <row r="16" spans="2:14" ht="20.100000000000001" customHeight="1" x14ac:dyDescent="0.2">
      <c r="B16" s="1374" t="s">
        <v>2123</v>
      </c>
      <c r="C16" s="1373">
        <v>84.367000000000004</v>
      </c>
      <c r="D16" s="1372" t="s">
        <v>2130</v>
      </c>
      <c r="E16" s="1371">
        <v>31581</v>
      </c>
      <c r="F16" s="1371">
        <v>8293</v>
      </c>
      <c r="G16" s="1371">
        <v>39874</v>
      </c>
      <c r="H16" s="1371" t="s">
        <v>2134</v>
      </c>
      <c r="I16" s="1371">
        <v>0</v>
      </c>
      <c r="J16" s="1371" t="s">
        <v>2134</v>
      </c>
      <c r="K16" s="1371">
        <v>0</v>
      </c>
      <c r="L16" s="1375">
        <f t="shared" si="0"/>
        <v>39874</v>
      </c>
      <c r="M16" s="1371">
        <v>39874</v>
      </c>
    </row>
    <row r="17" spans="2:14" ht="20.100000000000001" customHeight="1" x14ac:dyDescent="0.2">
      <c r="B17" s="1374" t="s">
        <v>2123</v>
      </c>
      <c r="C17" s="1373">
        <v>84.367000000000004</v>
      </c>
      <c r="D17" s="1372" t="s">
        <v>2131</v>
      </c>
      <c r="E17" s="1371">
        <v>0</v>
      </c>
      <c r="F17" s="1371">
        <v>775</v>
      </c>
      <c r="G17" s="1371">
        <v>0</v>
      </c>
      <c r="H17" s="1371" t="s">
        <v>2134</v>
      </c>
      <c r="I17" s="1371">
        <v>3415</v>
      </c>
      <c r="J17" s="1371" t="s">
        <v>2134</v>
      </c>
      <c r="K17" s="1371">
        <v>4331</v>
      </c>
      <c r="L17" s="1375">
        <f t="shared" si="0"/>
        <v>7746</v>
      </c>
      <c r="M17" s="1371">
        <v>8080</v>
      </c>
    </row>
    <row r="18" spans="2:14" s="2114" customFormat="1" ht="20.100000000000001" customHeight="1" x14ac:dyDescent="0.2">
      <c r="B18" s="2109" t="s">
        <v>2124</v>
      </c>
      <c r="C18" s="2110"/>
      <c r="D18" s="2111"/>
      <c r="E18" s="2112">
        <f>SUBTOTAL(9,E16:E17)</f>
        <v>31581</v>
      </c>
      <c r="F18" s="2112">
        <f>SUBTOTAL(9,F16:F17)</f>
        <v>9068</v>
      </c>
      <c r="G18" s="2112">
        <f>SUBTOTAL(9,G16:G17)</f>
        <v>39874</v>
      </c>
      <c r="H18" s="2112"/>
      <c r="I18" s="2112">
        <f>SUBTOTAL(9,I16:I17)</f>
        <v>3415</v>
      </c>
      <c r="J18" s="2112"/>
      <c r="K18" s="2112"/>
      <c r="L18" s="2113">
        <f t="shared" si="0"/>
        <v>43289</v>
      </c>
      <c r="M18" s="2112"/>
    </row>
    <row r="19" spans="2:14" ht="20.100000000000001" customHeight="1" x14ac:dyDescent="0.2">
      <c r="B19" s="1374" t="s">
        <v>2125</v>
      </c>
      <c r="C19" s="1373">
        <v>84.364999999999995</v>
      </c>
      <c r="D19" s="1372" t="s">
        <v>2132</v>
      </c>
      <c r="E19" s="1371">
        <v>6417</v>
      </c>
      <c r="F19" s="1371">
        <v>5958</v>
      </c>
      <c r="G19" s="1371">
        <v>9167</v>
      </c>
      <c r="H19" s="1371" t="s">
        <v>2134</v>
      </c>
      <c r="I19" s="1371">
        <v>3208</v>
      </c>
      <c r="J19" s="1371" t="s">
        <v>2134</v>
      </c>
      <c r="K19" s="1371">
        <v>0</v>
      </c>
      <c r="L19" s="1375">
        <f t="shared" si="0"/>
        <v>12375</v>
      </c>
      <c r="M19" s="1371">
        <v>13260</v>
      </c>
    </row>
    <row r="20" spans="2:14" ht="20.100000000000001" customHeight="1" x14ac:dyDescent="0.2">
      <c r="B20" s="1374" t="s">
        <v>2125</v>
      </c>
      <c r="C20" s="1373">
        <v>84.364999999999995</v>
      </c>
      <c r="D20" s="1372" t="s">
        <v>2133</v>
      </c>
      <c r="E20" s="1371">
        <v>0</v>
      </c>
      <c r="F20" s="1371">
        <v>10649</v>
      </c>
      <c r="G20" s="1371">
        <v>0</v>
      </c>
      <c r="H20" s="1371" t="s">
        <v>2134</v>
      </c>
      <c r="I20" s="1371">
        <v>11534</v>
      </c>
      <c r="J20" s="1371" t="s">
        <v>2134</v>
      </c>
      <c r="K20" s="1371">
        <v>0</v>
      </c>
      <c r="L20" s="1375">
        <f t="shared" si="0"/>
        <v>11534</v>
      </c>
      <c r="M20" s="1371">
        <v>11534</v>
      </c>
    </row>
    <row r="21" spans="2:14" s="2114" customFormat="1" ht="20.100000000000001" customHeight="1" x14ac:dyDescent="0.2">
      <c r="B21" s="2109" t="s">
        <v>2126</v>
      </c>
      <c r="C21" s="2110"/>
      <c r="D21" s="2111"/>
      <c r="E21" s="2112">
        <f>SUBTOTAL(9,E19:E20)</f>
        <v>6417</v>
      </c>
      <c r="F21" s="2112">
        <f>SUBTOTAL(9,F19:F20)</f>
        <v>16607</v>
      </c>
      <c r="G21" s="2112">
        <f>SUBTOTAL(9,G19:G20)</f>
        <v>9167</v>
      </c>
      <c r="H21" s="2112"/>
      <c r="I21" s="2112">
        <f>SUBTOTAL(9,I19:I20)</f>
        <v>14742</v>
      </c>
      <c r="J21" s="2112"/>
      <c r="K21" s="2112"/>
      <c r="L21" s="2113">
        <f t="shared" si="0"/>
        <v>23909</v>
      </c>
      <c r="M21" s="2112"/>
    </row>
    <row r="22" spans="2:14" s="2114" customFormat="1" ht="20.100000000000001" customHeight="1" x14ac:dyDescent="0.2">
      <c r="B22" s="2109"/>
      <c r="C22" s="2110"/>
      <c r="D22" s="2111"/>
      <c r="E22" s="2112"/>
      <c r="F22" s="2112"/>
      <c r="G22" s="2112"/>
      <c r="H22" s="2112"/>
      <c r="I22" s="2112"/>
      <c r="J22" s="2112"/>
      <c r="K22" s="2112"/>
      <c r="L22" s="2113"/>
      <c r="M22" s="2112"/>
    </row>
    <row r="23" spans="2:14" s="1337" customFormat="1" ht="20.100000000000001" customHeight="1" x14ac:dyDescent="0.2">
      <c r="B23" s="2124" t="s">
        <v>2136</v>
      </c>
      <c r="C23" s="2115"/>
      <c r="D23" s="2116"/>
      <c r="E23" s="2117"/>
      <c r="F23" s="2117"/>
      <c r="G23" s="2117"/>
      <c r="H23" s="2117"/>
      <c r="I23" s="2117"/>
      <c r="J23" s="2117"/>
      <c r="K23" s="2117"/>
      <c r="L23" s="2118">
        <f t="shared" si="0"/>
        <v>0</v>
      </c>
      <c r="M23" s="2117"/>
    </row>
    <row r="24" spans="2:14" ht="20.100000000000001" customHeight="1" x14ac:dyDescent="0.2">
      <c r="B24" s="1374" t="s">
        <v>2158</v>
      </c>
      <c r="C24" s="1373">
        <v>84.027000000000001</v>
      </c>
      <c r="D24" s="1372" t="s">
        <v>2142</v>
      </c>
      <c r="E24" s="1371">
        <v>0</v>
      </c>
      <c r="F24" s="1371">
        <v>28145</v>
      </c>
      <c r="G24" s="1371">
        <v>28145</v>
      </c>
      <c r="H24" s="1371" t="s">
        <v>2134</v>
      </c>
      <c r="I24" s="1371">
        <v>0</v>
      </c>
      <c r="J24" s="1371" t="s">
        <v>2134</v>
      </c>
      <c r="K24" s="1371">
        <v>0</v>
      </c>
      <c r="L24" s="1375">
        <f t="shared" si="0"/>
        <v>28145</v>
      </c>
      <c r="M24" s="1371" t="s">
        <v>2134</v>
      </c>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2108" t="s">
        <v>2127</v>
      </c>
      <c r="C26" s="2115"/>
      <c r="D26" s="2116"/>
      <c r="E26" s="2117">
        <f>SUBTOTAL(9,E11:E25)</f>
        <v>358062</v>
      </c>
      <c r="F26" s="2117">
        <f>SUBTOTAL(9,F11:F25)</f>
        <v>513672</v>
      </c>
      <c r="G26" s="2117">
        <f>SUBTOTAL(9,G11:G25)</f>
        <v>475346</v>
      </c>
      <c r="H26" s="2117"/>
      <c r="I26" s="2117">
        <f>SUBTOTAL(9,I11:I25)</f>
        <v>535623</v>
      </c>
      <c r="J26" s="1371"/>
      <c r="K26" s="1371"/>
      <c r="L26" s="1375">
        <f t="shared" si="0"/>
        <v>1010969</v>
      </c>
      <c r="M26" s="1371"/>
    </row>
    <row r="27" spans="2:14" ht="20.100000000000001" customHeight="1" x14ac:dyDescent="0.2">
      <c r="B27" s="1374"/>
      <c r="C27" s="1373"/>
      <c r="D27" s="1372"/>
      <c r="E27" s="1371"/>
      <c r="F27" s="1371"/>
      <c r="G27" s="1371"/>
      <c r="H27" s="1371"/>
      <c r="I27" s="1371"/>
      <c r="J27" s="1371"/>
      <c r="K27" s="1371"/>
      <c r="L27" s="1375">
        <f t="shared" si="0"/>
        <v>0</v>
      </c>
      <c r="M27" s="1371"/>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8" zoomScaleNormal="100" workbookViewId="0">
      <selection activeCell="B48" sqref="B4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7" t="str">
        <f>'Single Audit Cover'!A7</f>
        <v>Bradley SD 61</v>
      </c>
      <c r="C1" s="2558"/>
      <c r="D1" s="2558"/>
      <c r="E1" s="2558"/>
      <c r="F1" s="2558"/>
      <c r="G1" s="2558"/>
      <c r="H1" s="2558"/>
      <c r="I1" s="2558"/>
      <c r="J1" s="2558"/>
      <c r="K1" s="2558"/>
      <c r="L1" s="2558"/>
      <c r="M1" s="2558"/>
    </row>
    <row r="2" spans="2:14" ht="15" x14ac:dyDescent="0.2">
      <c r="B2" s="2559">
        <f>'Single Audit Cover'!E7</f>
        <v>32046061002</v>
      </c>
      <c r="C2" s="2559"/>
      <c r="D2" s="2559"/>
      <c r="E2" s="2559"/>
      <c r="F2" s="2559"/>
      <c r="G2" s="2559"/>
      <c r="H2" s="2559"/>
      <c r="I2" s="2559"/>
      <c r="J2" s="2559"/>
      <c r="K2" s="2559"/>
      <c r="L2" s="2559"/>
      <c r="M2" s="2559"/>
      <c r="N2" s="1399"/>
    </row>
    <row r="3" spans="2:14" ht="15" x14ac:dyDescent="0.2">
      <c r="B3" s="2560" t="s">
        <v>1432</v>
      </c>
      <c r="C3" s="2560"/>
      <c r="D3" s="2560"/>
      <c r="E3" s="2560"/>
      <c r="F3" s="2560"/>
      <c r="G3" s="2560"/>
      <c r="H3" s="2560"/>
      <c r="I3" s="2560"/>
      <c r="J3" s="2560"/>
      <c r="K3" s="2560"/>
      <c r="L3" s="2560"/>
      <c r="M3" s="2560"/>
      <c r="N3" s="1399"/>
    </row>
    <row r="4" spans="2:14" ht="15" x14ac:dyDescent="0.2">
      <c r="B4" s="2561" t="str">
        <f>'[1]Single Audit Cover'!A4</f>
        <v>Year Ending June 30, 2017</v>
      </c>
      <c r="C4" s="2561"/>
      <c r="D4" s="2561"/>
      <c r="E4" s="2561"/>
      <c r="F4" s="2561"/>
      <c r="G4" s="2561"/>
      <c r="H4" s="2561"/>
      <c r="I4" s="2561"/>
      <c r="J4" s="2561"/>
      <c r="K4" s="2561"/>
      <c r="L4" s="2561"/>
      <c r="M4" s="256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8" t="s">
        <v>2135</v>
      </c>
      <c r="C11" s="1377"/>
      <c r="D11" s="1376"/>
      <c r="E11" s="1375"/>
      <c r="F11" s="1375"/>
      <c r="G11" s="1375"/>
      <c r="H11" s="1375"/>
      <c r="I11" s="1375"/>
      <c r="J11" s="1375"/>
      <c r="K11" s="1375"/>
      <c r="L11" s="1375">
        <f>+G11+I11+K11</f>
        <v>0</v>
      </c>
      <c r="M11" s="1375"/>
    </row>
    <row r="12" spans="2:14" ht="20.100000000000001" customHeight="1" x14ac:dyDescent="0.2">
      <c r="B12" s="2109"/>
      <c r="C12" s="1373"/>
      <c r="D12" s="1372"/>
      <c r="E12" s="1371"/>
      <c r="F12" s="1371"/>
      <c r="G12" s="1371"/>
      <c r="H12" s="1371"/>
      <c r="I12" s="1371"/>
      <c r="J12" s="1371"/>
      <c r="K12" s="1371"/>
      <c r="L12" s="1375">
        <f t="shared" ref="L12:L21" si="0">+G12+I12+K12</f>
        <v>0</v>
      </c>
      <c r="M12" s="1371"/>
    </row>
    <row r="13" spans="2:14" ht="20.100000000000001" customHeight="1" x14ac:dyDescent="0.2">
      <c r="B13" s="1374" t="s">
        <v>2137</v>
      </c>
      <c r="C13" s="1373">
        <v>84.173000000000002</v>
      </c>
      <c r="D13" s="1372">
        <v>2016</v>
      </c>
      <c r="E13" s="1371">
        <v>11063</v>
      </c>
      <c r="F13" s="1371">
        <v>3989</v>
      </c>
      <c r="G13" s="1371">
        <v>15052</v>
      </c>
      <c r="H13" s="1371" t="s">
        <v>2134</v>
      </c>
      <c r="I13" s="1371">
        <v>0</v>
      </c>
      <c r="J13" s="1371" t="s">
        <v>2134</v>
      </c>
      <c r="K13" s="1371">
        <v>0</v>
      </c>
      <c r="L13" s="1375">
        <f t="shared" si="0"/>
        <v>15052</v>
      </c>
      <c r="M13" s="1371" t="s">
        <v>2134</v>
      </c>
    </row>
    <row r="14" spans="2:14" ht="20.100000000000001" customHeight="1" x14ac:dyDescent="0.2">
      <c r="B14" s="1374" t="s">
        <v>2137</v>
      </c>
      <c r="C14" s="1373">
        <v>84.173000000000002</v>
      </c>
      <c r="D14" s="1372">
        <v>2017</v>
      </c>
      <c r="E14" s="1371">
        <v>0</v>
      </c>
      <c r="F14" s="1371">
        <v>8410</v>
      </c>
      <c r="G14" s="1371">
        <v>0</v>
      </c>
      <c r="H14" s="1371" t="s">
        <v>2134</v>
      </c>
      <c r="I14" s="1371">
        <v>11677</v>
      </c>
      <c r="J14" s="1371" t="s">
        <v>2134</v>
      </c>
      <c r="K14" s="1371">
        <v>0</v>
      </c>
      <c r="L14" s="1375">
        <f t="shared" si="0"/>
        <v>11677</v>
      </c>
      <c r="M14" s="1371" t="s">
        <v>2134</v>
      </c>
    </row>
    <row r="15" spans="2:14" ht="20.100000000000001" customHeight="1" x14ac:dyDescent="0.2">
      <c r="B15" s="1374" t="s">
        <v>2138</v>
      </c>
      <c r="C15" s="1373">
        <v>84.027000000000001</v>
      </c>
      <c r="D15" s="1372">
        <v>2016</v>
      </c>
      <c r="E15" s="1371">
        <v>233596</v>
      </c>
      <c r="F15" s="1371">
        <v>62013</v>
      </c>
      <c r="G15" s="1371">
        <v>295609</v>
      </c>
      <c r="H15" s="1371" t="s">
        <v>2134</v>
      </c>
      <c r="I15" s="1371">
        <v>0</v>
      </c>
      <c r="J15" s="1371" t="s">
        <v>2134</v>
      </c>
      <c r="K15" s="1371">
        <v>0</v>
      </c>
      <c r="L15" s="1375">
        <f t="shared" si="0"/>
        <v>295609</v>
      </c>
      <c r="M15" s="1371" t="s">
        <v>2134</v>
      </c>
    </row>
    <row r="16" spans="2:14" ht="20.100000000000001" customHeight="1" x14ac:dyDescent="0.2">
      <c r="B16" s="1374" t="s">
        <v>2138</v>
      </c>
      <c r="C16" s="1373">
        <v>84.027000000000001</v>
      </c>
      <c r="D16" s="1372">
        <v>2017</v>
      </c>
      <c r="E16" s="1371">
        <v>0</v>
      </c>
      <c r="F16" s="1371">
        <v>252046</v>
      </c>
      <c r="G16" s="1371">
        <v>0</v>
      </c>
      <c r="H16" s="1371" t="s">
        <v>2134</v>
      </c>
      <c r="I16" s="1371">
        <v>326364</v>
      </c>
      <c r="J16" s="1371" t="s">
        <v>2134</v>
      </c>
      <c r="K16" s="1371">
        <v>0</v>
      </c>
      <c r="L16" s="1375">
        <f t="shared" si="0"/>
        <v>326364</v>
      </c>
      <c r="M16" s="1371" t="s">
        <v>2134</v>
      </c>
    </row>
    <row r="17" spans="2:14" s="2114" customFormat="1" ht="20.100000000000001" customHeight="1" x14ac:dyDescent="0.2">
      <c r="B17" s="2108" t="s">
        <v>2140</v>
      </c>
      <c r="C17" s="2115"/>
      <c r="D17" s="2116"/>
      <c r="E17" s="2117">
        <f>SUBTOTAL(9,E11:E16)</f>
        <v>244659</v>
      </c>
      <c r="F17" s="2117">
        <f>SUBTOTAL(9,F11:F16)</f>
        <v>326458</v>
      </c>
      <c r="G17" s="2117">
        <f>SUBTOTAL(9,G11:G16)</f>
        <v>310661</v>
      </c>
      <c r="H17" s="2117"/>
      <c r="I17" s="2117">
        <f>SUBTOTAL(9,I11:I16)</f>
        <v>338041</v>
      </c>
      <c r="J17" s="2117"/>
      <c r="K17" s="2117"/>
      <c r="L17" s="2118">
        <f t="shared" si="0"/>
        <v>648702</v>
      </c>
      <c r="M17" s="2127"/>
    </row>
    <row r="18" spans="2:14" s="1337" customFormat="1" ht="20.100000000000001" customHeight="1" x14ac:dyDescent="0.2">
      <c r="B18" s="2124" t="s">
        <v>2139</v>
      </c>
      <c r="C18" s="2125"/>
      <c r="D18" s="2126"/>
      <c r="E18" s="2127">
        <f>SUBTOTAL(9,' SEFA'!E24,' SEFA (2)'!E11:E16)</f>
        <v>244659</v>
      </c>
      <c r="F18" s="2127">
        <f>SUBTOTAL(9,' SEFA'!F24,' SEFA (2)'!F11:F16)</f>
        <v>354603</v>
      </c>
      <c r="G18" s="2127">
        <f>SUBTOTAL(9,' SEFA'!G24,' SEFA (2)'!G11:G16)</f>
        <v>338806</v>
      </c>
      <c r="H18" s="2127"/>
      <c r="I18" s="2127">
        <f>SUBTOTAL(9,' SEFA'!I24,' SEFA (2)'!I11:I16)</f>
        <v>338041</v>
      </c>
      <c r="J18" s="2127"/>
      <c r="K18" s="2127"/>
      <c r="L18" s="2128">
        <f>+G18+I18+K18</f>
        <v>676847</v>
      </c>
      <c r="M18" s="2117"/>
    </row>
    <row r="19" spans="2:14" ht="20.100000000000001" customHeight="1" x14ac:dyDescent="0.2">
      <c r="B19" s="1374"/>
      <c r="C19" s="1373"/>
      <c r="D19" s="1372"/>
      <c r="E19" s="1371"/>
      <c r="F19" s="1371"/>
      <c r="G19" s="1371"/>
      <c r="H19" s="1371"/>
      <c r="I19" s="1371"/>
      <c r="J19" s="1371"/>
      <c r="K19" s="1371"/>
      <c r="L19" s="1375">
        <f t="shared" si="0"/>
        <v>0</v>
      </c>
      <c r="M19" s="1371"/>
    </row>
    <row r="20" spans="2:14" s="1338" customFormat="1" ht="20.100000000000001" customHeight="1" x14ac:dyDescent="0.2">
      <c r="B20" s="2107" t="s">
        <v>2141</v>
      </c>
      <c r="C20" s="2119"/>
      <c r="D20" s="2120"/>
      <c r="E20" s="2121">
        <f>SUBTOTAL(9,' SEFA'!E11:E27,' SEFA (2)'!E11:E17)</f>
        <v>602721</v>
      </c>
      <c r="F20" s="2121">
        <f>SUBTOTAL(9,' SEFA'!F11:F27,' SEFA (2)'!F11:F17)</f>
        <v>840130</v>
      </c>
      <c r="G20" s="2121">
        <f>SUBTOTAL(9,' SEFA'!G11:G27,' SEFA (2)'!G11:G17)</f>
        <v>786007</v>
      </c>
      <c r="H20" s="2121"/>
      <c r="I20" s="2121">
        <f>SUBTOTAL(9,' SEFA'!I11:I27,' SEFA (2)'!I11:I17)</f>
        <v>873664</v>
      </c>
      <c r="J20" s="2121"/>
      <c r="K20" s="2121"/>
      <c r="L20" s="2122">
        <f t="shared" si="0"/>
        <v>1659671</v>
      </c>
      <c r="M20" s="212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2124" t="s">
        <v>2143</v>
      </c>
      <c r="C22" s="1377"/>
      <c r="D22" s="1376"/>
      <c r="E22" s="1375"/>
      <c r="F22" s="1375"/>
      <c r="G22" s="1375"/>
      <c r="H22" s="1375"/>
      <c r="I22" s="1375"/>
      <c r="J22" s="1375"/>
      <c r="K22" s="1375"/>
      <c r="L22" s="1375">
        <f>+G22+I22+K22</f>
        <v>0</v>
      </c>
      <c r="M22" s="1375"/>
    </row>
    <row r="23" spans="2:14" ht="20.100000000000001" customHeight="1" x14ac:dyDescent="0.2">
      <c r="B23" s="2107" t="s">
        <v>2144</v>
      </c>
      <c r="C23" s="2119"/>
      <c r="D23" s="2120"/>
      <c r="E23" s="2121"/>
      <c r="F23" s="2121"/>
      <c r="G23" s="2121"/>
      <c r="H23" s="2121"/>
      <c r="I23" s="2121"/>
      <c r="J23" s="2121"/>
      <c r="K23" s="2121"/>
      <c r="L23" s="2122">
        <f t="shared" ref="L23:L27" si="1">+G23+I23+K23</f>
        <v>0</v>
      </c>
      <c r="M23" s="2121"/>
    </row>
    <row r="24" spans="2:14" ht="20.100000000000001" customHeight="1" x14ac:dyDescent="0.2">
      <c r="B24" s="2108" t="s">
        <v>2120</v>
      </c>
      <c r="C24" s="2115"/>
      <c r="D24" s="2116"/>
      <c r="E24" s="2117"/>
      <c r="F24" s="2117"/>
      <c r="G24" s="2117"/>
      <c r="H24" s="2117"/>
      <c r="I24" s="2117"/>
      <c r="J24" s="2117"/>
      <c r="K24" s="2117"/>
      <c r="L24" s="2118">
        <f t="shared" si="1"/>
        <v>0</v>
      </c>
      <c r="M24" s="2117"/>
    </row>
    <row r="25" spans="2:14" ht="20.100000000000001" customHeight="1" x14ac:dyDescent="0.2">
      <c r="B25" s="1374" t="s">
        <v>2145</v>
      </c>
      <c r="C25" s="1373">
        <v>10.555</v>
      </c>
      <c r="D25" s="1372">
        <v>2016</v>
      </c>
      <c r="E25" s="1371">
        <v>10761</v>
      </c>
      <c r="F25" s="1371">
        <v>0</v>
      </c>
      <c r="G25" s="1371">
        <v>10761</v>
      </c>
      <c r="H25" s="1371" t="s">
        <v>2134</v>
      </c>
      <c r="I25" s="1371">
        <v>0</v>
      </c>
      <c r="J25" s="1371" t="s">
        <v>2134</v>
      </c>
      <c r="K25" s="1371">
        <v>0</v>
      </c>
      <c r="L25" s="1375">
        <f t="shared" si="1"/>
        <v>10761</v>
      </c>
      <c r="M25" s="1371" t="s">
        <v>2134</v>
      </c>
    </row>
    <row r="26" spans="2:14" ht="20.100000000000001" customHeight="1" x14ac:dyDescent="0.2">
      <c r="B26" s="1374" t="s">
        <v>2145</v>
      </c>
      <c r="C26" s="1373">
        <v>10.555</v>
      </c>
      <c r="D26" s="1372">
        <v>2017</v>
      </c>
      <c r="E26" s="1371">
        <v>0</v>
      </c>
      <c r="F26" s="1371">
        <v>12414</v>
      </c>
      <c r="G26" s="1371">
        <v>0</v>
      </c>
      <c r="H26" s="1371" t="s">
        <v>2134</v>
      </c>
      <c r="I26" s="1371">
        <v>12414</v>
      </c>
      <c r="J26" s="1371" t="s">
        <v>2134</v>
      </c>
      <c r="K26" s="1371">
        <v>0</v>
      </c>
      <c r="L26" s="1375">
        <f t="shared" si="1"/>
        <v>12414</v>
      </c>
      <c r="M26" s="1371" t="s">
        <v>2134</v>
      </c>
    </row>
    <row r="27" spans="2:14" s="1338" customFormat="1" ht="20.100000000000001" customHeight="1" x14ac:dyDescent="0.2">
      <c r="B27" s="2107" t="s">
        <v>2146</v>
      </c>
      <c r="C27" s="2119"/>
      <c r="D27" s="2120"/>
      <c r="E27" s="2121">
        <f>SUBTOTAL(9,E25:E26)</f>
        <v>10761</v>
      </c>
      <c r="F27" s="2121">
        <f>SUBTOTAL(9,F25:F26)</f>
        <v>12414</v>
      </c>
      <c r="G27" s="2121">
        <f>SUBTOTAL(9,G25:G26)</f>
        <v>10761</v>
      </c>
      <c r="H27" s="2121"/>
      <c r="I27" s="2121">
        <f>SUBTOTAL(9,I25:I26)</f>
        <v>12414</v>
      </c>
      <c r="J27" s="2121"/>
      <c r="K27" s="2121"/>
      <c r="L27" s="2122">
        <f t="shared" si="1"/>
        <v>23175</v>
      </c>
      <c r="M27" s="2121"/>
      <c r="N27" s="2123"/>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B48" sqref="B4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7" t="str">
        <f>'Single Audit Cover'!A7</f>
        <v>Bradley SD 61</v>
      </c>
      <c r="C1" s="2558"/>
      <c r="D1" s="2558"/>
      <c r="E1" s="2558"/>
      <c r="F1" s="2558"/>
      <c r="G1" s="2558"/>
      <c r="H1" s="2558"/>
      <c r="I1" s="2558"/>
      <c r="J1" s="2558"/>
      <c r="K1" s="2558"/>
      <c r="L1" s="2558"/>
      <c r="M1" s="2558"/>
    </row>
    <row r="2" spans="2:14" ht="15" x14ac:dyDescent="0.2">
      <c r="B2" s="2559">
        <f>'Single Audit Cover'!E7</f>
        <v>32046061002</v>
      </c>
      <c r="C2" s="2559"/>
      <c r="D2" s="2559"/>
      <c r="E2" s="2559"/>
      <c r="F2" s="2559"/>
      <c r="G2" s="2559"/>
      <c r="H2" s="2559"/>
      <c r="I2" s="2559"/>
      <c r="J2" s="2559"/>
      <c r="K2" s="2559"/>
      <c r="L2" s="2559"/>
      <c r="M2" s="2559"/>
      <c r="N2" s="1399"/>
    </row>
    <row r="3" spans="2:14" ht="15" x14ac:dyDescent="0.2">
      <c r="B3" s="2560" t="s">
        <v>1432</v>
      </c>
      <c r="C3" s="2560"/>
      <c r="D3" s="2560"/>
      <c r="E3" s="2560"/>
      <c r="F3" s="2560"/>
      <c r="G3" s="2560"/>
      <c r="H3" s="2560"/>
      <c r="I3" s="2560"/>
      <c r="J3" s="2560"/>
      <c r="K3" s="2560"/>
      <c r="L3" s="2560"/>
      <c r="M3" s="2560"/>
      <c r="N3" s="1399"/>
    </row>
    <row r="4" spans="2:14" ht="15" x14ac:dyDescent="0.2">
      <c r="B4" s="2561" t="str">
        <f>'[1]Single Audit Cover'!A4</f>
        <v>Year Ending June 30, 2017</v>
      </c>
      <c r="C4" s="2561"/>
      <c r="D4" s="2561"/>
      <c r="E4" s="2561"/>
      <c r="F4" s="2561"/>
      <c r="G4" s="2561"/>
      <c r="H4" s="2561"/>
      <c r="I4" s="2561"/>
      <c r="J4" s="2561"/>
      <c r="K4" s="2561"/>
      <c r="L4" s="2561"/>
      <c r="M4" s="256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2107" t="s">
        <v>2147</v>
      </c>
      <c r="C11" s="2119"/>
      <c r="D11" s="2120"/>
      <c r="E11" s="2121"/>
      <c r="F11" s="2121"/>
      <c r="G11" s="2121"/>
      <c r="H11" s="2121"/>
      <c r="I11" s="2121"/>
      <c r="J11" s="2121"/>
      <c r="K11" s="2121"/>
      <c r="L11" s="2122">
        <f t="shared" ref="L11:L27" si="0">+G11+I11+K11</f>
        <v>0</v>
      </c>
      <c r="M11" s="2121"/>
    </row>
    <row r="12" spans="2:14" s="1338" customFormat="1" ht="20.100000000000001" customHeight="1" x14ac:dyDescent="0.2">
      <c r="B12" s="2108" t="s">
        <v>2120</v>
      </c>
      <c r="C12" s="2115"/>
      <c r="D12" s="2116"/>
      <c r="E12" s="2117"/>
      <c r="F12" s="2117"/>
      <c r="G12" s="2117"/>
      <c r="H12" s="2117"/>
      <c r="I12" s="2117"/>
      <c r="J12" s="2117"/>
      <c r="K12" s="2117"/>
      <c r="L12" s="2118">
        <f t="shared" si="0"/>
        <v>0</v>
      </c>
      <c r="M12" s="2117"/>
    </row>
    <row r="13" spans="2:14" s="1337" customFormat="1" ht="20.100000000000001" customHeight="1" x14ac:dyDescent="0.2">
      <c r="B13" s="1374" t="s">
        <v>2148</v>
      </c>
      <c r="C13" s="1373">
        <v>10.555</v>
      </c>
      <c r="D13" s="1372" t="s">
        <v>2153</v>
      </c>
      <c r="E13" s="1371">
        <v>306025</v>
      </c>
      <c r="F13" s="1371">
        <v>55393</v>
      </c>
      <c r="G13" s="1371">
        <v>306025</v>
      </c>
      <c r="H13" s="1371" t="s">
        <v>2134</v>
      </c>
      <c r="I13" s="1371">
        <v>55393</v>
      </c>
      <c r="J13" s="1371" t="s">
        <v>2134</v>
      </c>
      <c r="K13" s="1371">
        <v>0</v>
      </c>
      <c r="L13" s="1375">
        <f t="shared" si="0"/>
        <v>361418</v>
      </c>
      <c r="M13" s="1371" t="s">
        <v>2134</v>
      </c>
    </row>
    <row r="14" spans="2:14" ht="20.100000000000001" customHeight="1" x14ac:dyDescent="0.2">
      <c r="B14" s="1374" t="s">
        <v>2148</v>
      </c>
      <c r="C14" s="1373">
        <v>10.555</v>
      </c>
      <c r="D14" s="1372" t="s">
        <v>2154</v>
      </c>
      <c r="E14" s="1371">
        <v>0</v>
      </c>
      <c r="F14" s="1371">
        <v>302981</v>
      </c>
      <c r="G14" s="1371">
        <v>0</v>
      </c>
      <c r="H14" s="1371" t="s">
        <v>2134</v>
      </c>
      <c r="I14" s="1371">
        <v>302981</v>
      </c>
      <c r="J14" s="1371" t="s">
        <v>2134</v>
      </c>
      <c r="K14" s="1371">
        <v>0</v>
      </c>
      <c r="L14" s="1375">
        <f t="shared" si="0"/>
        <v>302981</v>
      </c>
      <c r="M14" s="1371" t="s">
        <v>2134</v>
      </c>
    </row>
    <row r="15" spans="2:14" ht="20.100000000000001" customHeight="1" x14ac:dyDescent="0.2">
      <c r="B15" s="1374" t="s">
        <v>2149</v>
      </c>
      <c r="C15" s="1373">
        <v>10.555</v>
      </c>
      <c r="D15" s="1372" t="s">
        <v>2155</v>
      </c>
      <c r="E15" s="1371">
        <v>88258</v>
      </c>
      <c r="F15" s="1371">
        <v>17254</v>
      </c>
      <c r="G15" s="1371">
        <v>88258</v>
      </c>
      <c r="H15" s="1371" t="s">
        <v>2134</v>
      </c>
      <c r="I15" s="1371">
        <v>17254</v>
      </c>
      <c r="J15" s="1371" t="s">
        <v>2134</v>
      </c>
      <c r="K15" s="1371">
        <v>0</v>
      </c>
      <c r="L15" s="1375">
        <f t="shared" si="0"/>
        <v>105512</v>
      </c>
      <c r="M15" s="1371" t="s">
        <v>2134</v>
      </c>
    </row>
    <row r="16" spans="2:14" s="1338" customFormat="1" ht="20.100000000000001" customHeight="1" x14ac:dyDescent="0.2">
      <c r="B16" s="1374" t="s">
        <v>2149</v>
      </c>
      <c r="C16" s="1373">
        <v>10.555</v>
      </c>
      <c r="D16" s="1372" t="s">
        <v>2156</v>
      </c>
      <c r="E16" s="1371">
        <v>0</v>
      </c>
      <c r="F16" s="1371">
        <v>81807</v>
      </c>
      <c r="G16" s="1371">
        <v>0</v>
      </c>
      <c r="H16" s="1371" t="s">
        <v>2134</v>
      </c>
      <c r="I16" s="1371">
        <v>81807</v>
      </c>
      <c r="J16" s="1371" t="s">
        <v>2134</v>
      </c>
      <c r="K16" s="1371">
        <v>0</v>
      </c>
      <c r="L16" s="1375">
        <f t="shared" si="0"/>
        <v>81807</v>
      </c>
      <c r="M16" s="1371" t="s">
        <v>2134</v>
      </c>
    </row>
    <row r="17" spans="2:14" s="1338" customFormat="1" ht="20.100000000000001" customHeight="1" x14ac:dyDescent="0.2">
      <c r="B17" s="1374" t="s">
        <v>2145</v>
      </c>
      <c r="C17" s="1373">
        <v>10.555</v>
      </c>
      <c r="D17" s="1372">
        <v>2016</v>
      </c>
      <c r="E17" s="1371">
        <v>36686</v>
      </c>
      <c r="F17" s="1371">
        <v>0</v>
      </c>
      <c r="G17" s="1371">
        <v>36686</v>
      </c>
      <c r="H17" s="1371" t="s">
        <v>2134</v>
      </c>
      <c r="I17" s="1371">
        <v>0</v>
      </c>
      <c r="J17" s="1371" t="s">
        <v>2134</v>
      </c>
      <c r="K17" s="1371">
        <v>0</v>
      </c>
      <c r="L17" s="1375">
        <f t="shared" si="0"/>
        <v>36686</v>
      </c>
      <c r="M17" s="1371" t="s">
        <v>2134</v>
      </c>
    </row>
    <row r="18" spans="2:14" s="1337" customFormat="1" ht="20.100000000000001" customHeight="1" x14ac:dyDescent="0.2">
      <c r="B18" s="1374" t="s">
        <v>2145</v>
      </c>
      <c r="C18" s="1373">
        <v>10.555</v>
      </c>
      <c r="D18" s="1372">
        <v>2017</v>
      </c>
      <c r="E18" s="1371">
        <v>0</v>
      </c>
      <c r="F18" s="1371">
        <v>48163</v>
      </c>
      <c r="G18" s="1371">
        <v>0</v>
      </c>
      <c r="H18" s="1371" t="s">
        <v>2134</v>
      </c>
      <c r="I18" s="1371">
        <v>48163</v>
      </c>
      <c r="J18" s="1371" t="s">
        <v>2134</v>
      </c>
      <c r="K18" s="1371">
        <v>0</v>
      </c>
      <c r="L18" s="1375">
        <f t="shared" si="0"/>
        <v>48163</v>
      </c>
      <c r="M18" s="1371" t="s">
        <v>2134</v>
      </c>
    </row>
    <row r="19" spans="2:14" ht="20.100000000000001" customHeight="1" x14ac:dyDescent="0.2">
      <c r="B19" s="2107" t="s">
        <v>2150</v>
      </c>
      <c r="C19" s="2119"/>
      <c r="D19" s="2120"/>
      <c r="E19" s="2121">
        <f>SUBTOTAL(9,E13:E18)</f>
        <v>430969</v>
      </c>
      <c r="F19" s="2121">
        <f>SUBTOTAL(9,F13:F18)</f>
        <v>505598</v>
      </c>
      <c r="G19" s="2121">
        <f>SUBTOTAL(9,G13:G18)</f>
        <v>430969</v>
      </c>
      <c r="H19" s="2121"/>
      <c r="I19" s="2121">
        <f>SUBTOTAL(9,I13:I18)</f>
        <v>505598</v>
      </c>
      <c r="J19" s="2121"/>
      <c r="K19" s="2121"/>
      <c r="L19" s="2122">
        <f t="shared" si="0"/>
        <v>936567</v>
      </c>
      <c r="M19" s="2121"/>
    </row>
    <row r="20" spans="2:14" ht="20.100000000000001" customHeight="1" x14ac:dyDescent="0.2">
      <c r="B20" s="2124" t="s">
        <v>2151</v>
      </c>
      <c r="C20" s="2125"/>
      <c r="D20" s="2126"/>
      <c r="E20" s="2127">
        <f>SUBTOTAL(9,E5:E19)+' SEFA (2)'!E27</f>
        <v>441730</v>
      </c>
      <c r="F20" s="2127">
        <f>SUBTOTAL(9,F5:F19)+' SEFA (2)'!F27</f>
        <v>518012</v>
      </c>
      <c r="G20" s="2127">
        <f>SUBTOTAL(9,G5:G19)+' SEFA (2)'!G27</f>
        <v>441730</v>
      </c>
      <c r="H20" s="2127"/>
      <c r="I20" s="2127">
        <f>SUBTOTAL(9,I5:I19)+' SEFA (2)'!I27</f>
        <v>518012</v>
      </c>
      <c r="J20" s="2127"/>
      <c r="K20" s="2127"/>
      <c r="L20" s="2128">
        <f t="shared" si="0"/>
        <v>959742</v>
      </c>
      <c r="M20" s="2127"/>
    </row>
    <row r="21" spans="2:14" ht="20.100000000000001" customHeight="1" x14ac:dyDescent="0.2">
      <c r="B21" s="2130"/>
      <c r="C21" s="2131"/>
      <c r="D21" s="2132"/>
      <c r="E21" s="2133"/>
      <c r="F21" s="2133"/>
      <c r="G21" s="2133"/>
      <c r="H21" s="2133"/>
      <c r="I21" s="2133"/>
      <c r="J21" s="2133"/>
      <c r="K21" s="2133"/>
      <c r="L21" s="1375">
        <f t="shared" si="0"/>
        <v>0</v>
      </c>
      <c r="M21" s="2133"/>
    </row>
    <row r="22" spans="2:14" ht="20.100000000000001" customHeight="1" x14ac:dyDescent="0.2">
      <c r="B22" s="2130" t="s">
        <v>2152</v>
      </c>
      <c r="C22" s="2131"/>
      <c r="D22" s="2132"/>
      <c r="E22" s="2133">
        <f>SUBTOTAL(9,' SEFA'!E11:E27,' SEFA (2)'!E11:E27,' SEFA (3)'!E11:E21)</f>
        <v>1044451</v>
      </c>
      <c r="F22" s="2133">
        <f>SUBTOTAL(9,' SEFA'!F11:F27,' SEFA (2)'!F11:F27,' SEFA (3)'!F11:F21)</f>
        <v>1358142</v>
      </c>
      <c r="G22" s="2133">
        <f>SUBTOTAL(9,' SEFA'!G11:G27,' SEFA (2)'!G11:G27,' SEFA (3)'!G11:G21)</f>
        <v>1227737</v>
      </c>
      <c r="H22" s="2133"/>
      <c r="I22" s="2133">
        <f>SUBTOTAL(9,' SEFA'!I11:I27,' SEFA (2)'!I11:I27,' SEFA (3)'!I11:I21)</f>
        <v>1391676</v>
      </c>
      <c r="J22" s="1371"/>
      <c r="K22" s="1371"/>
      <c r="L22" s="2133">
        <f t="shared" si="0"/>
        <v>2619413</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s="1338" customFormat="1" ht="20.100000000000001" customHeight="1" x14ac:dyDescent="0.2">
      <c r="B25" s="2107"/>
      <c r="C25" s="2119"/>
      <c r="D25" s="2120"/>
      <c r="E25" s="2121"/>
      <c r="F25" s="2121"/>
      <c r="G25" s="2121"/>
      <c r="H25" s="2121"/>
      <c r="I25" s="2121"/>
      <c r="J25" s="2121"/>
      <c r="K25" s="2121"/>
      <c r="L25" s="1375">
        <f t="shared" si="0"/>
        <v>0</v>
      </c>
      <c r="M25" s="2121"/>
    </row>
    <row r="26" spans="2:14" s="2129" customFormat="1" ht="20.100000000000001" customHeight="1" x14ac:dyDescent="0.2">
      <c r="B26" s="2124"/>
      <c r="C26" s="2125"/>
      <c r="D26" s="2126"/>
      <c r="E26" s="2127"/>
      <c r="F26" s="2127"/>
      <c r="G26" s="2127"/>
      <c r="H26" s="2127"/>
      <c r="I26" s="2127"/>
      <c r="J26" s="2127"/>
      <c r="K26" s="2127"/>
      <c r="L26" s="1375">
        <f t="shared" si="0"/>
        <v>0</v>
      </c>
      <c r="M26" s="2127"/>
    </row>
    <row r="27" spans="2:14" s="2135" customFormat="1" ht="20.100000000000001" customHeight="1" x14ac:dyDescent="0.2">
      <c r="B27" s="2130"/>
      <c r="C27" s="2131"/>
      <c r="D27" s="2132"/>
      <c r="E27" s="2133"/>
      <c r="F27" s="2133"/>
      <c r="G27" s="2133"/>
      <c r="H27" s="2133"/>
      <c r="I27" s="2133"/>
      <c r="J27" s="2133"/>
      <c r="K27" s="2133"/>
      <c r="L27" s="1375">
        <f t="shared" si="0"/>
        <v>0</v>
      </c>
      <c r="M27" s="2133"/>
      <c r="N27" s="2134"/>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48" sqref="B4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71" t="str">
        <f>'Single Audit Cover'!A7</f>
        <v>Bradley SD 61</v>
      </c>
      <c r="B1" s="2572"/>
      <c r="C1" s="2572"/>
      <c r="D1" s="2572"/>
      <c r="E1" s="1411"/>
    </row>
    <row r="2" spans="1:7" ht="13.5" customHeight="1" x14ac:dyDescent="0.2">
      <c r="A2" s="2573">
        <f>'Single Audit Cover'!E7</f>
        <v>32046061002</v>
      </c>
      <c r="B2" s="2574"/>
      <c r="C2" s="2574"/>
      <c r="D2" s="2574"/>
      <c r="E2" s="1401"/>
    </row>
    <row r="3" spans="1:7" ht="15.75" customHeight="1" x14ac:dyDescent="0.25">
      <c r="A3" s="2575" t="s">
        <v>1494</v>
      </c>
      <c r="B3" s="2576"/>
      <c r="C3" s="2576"/>
      <c r="D3" s="2576"/>
      <c r="E3" s="1410"/>
    </row>
    <row r="4" spans="1:7" ht="13.5" customHeight="1" x14ac:dyDescent="0.25">
      <c r="A4" s="2577" t="str">
        <f>'Single Audit Cover'!A4</f>
        <v>Year Ending June 30, 2017</v>
      </c>
      <c r="B4" s="2578"/>
      <c r="C4" s="2578"/>
      <c r="D4" s="2578"/>
      <c r="E4" s="1410"/>
    </row>
    <row r="5" spans="1:7" ht="8.25" customHeight="1" x14ac:dyDescent="0.2">
      <c r="C5" s="1350"/>
      <c r="D5" s="1350"/>
    </row>
    <row r="6" spans="1:7" ht="13.5" customHeight="1" x14ac:dyDescent="0.2">
      <c r="A6" s="1342" t="s">
        <v>1848</v>
      </c>
      <c r="C6" s="1350"/>
      <c r="D6" s="1350"/>
    </row>
    <row r="7" spans="1:7" ht="60.95" customHeight="1" x14ac:dyDescent="0.2">
      <c r="A7" s="2570" t="s">
        <v>2159</v>
      </c>
      <c r="B7" s="2570"/>
      <c r="C7" s="2570"/>
      <c r="D7" s="2570"/>
      <c r="E7" s="2570"/>
      <c r="F7" s="2570"/>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2094</v>
      </c>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20.25" customHeight="1" x14ac:dyDescent="0.2">
      <c r="A13" s="2570" t="s">
        <v>2160</v>
      </c>
      <c r="B13" s="2570"/>
      <c r="C13" s="2570"/>
      <c r="D13" s="2570"/>
      <c r="E13" s="2570"/>
      <c r="F13" s="2570"/>
    </row>
    <row r="14" spans="1:7" ht="9.75" customHeight="1" x14ac:dyDescent="0.2">
      <c r="C14" s="1338"/>
      <c r="D14" s="1338"/>
    </row>
    <row r="15" spans="1:7" ht="13.5" customHeight="1" x14ac:dyDescent="0.2">
      <c r="C15" s="1738" t="s">
        <v>1493</v>
      </c>
      <c r="D15" s="2568" t="s">
        <v>1492</v>
      </c>
      <c r="E15" s="2568"/>
      <c r="F15" s="2568"/>
    </row>
    <row r="16" spans="1:7" ht="13.5" customHeight="1" x14ac:dyDescent="0.2">
      <c r="A16" s="1370"/>
      <c r="B16" s="1342" t="s">
        <v>1491</v>
      </c>
      <c r="C16" s="1738" t="s">
        <v>1490</v>
      </c>
      <c r="D16" s="2569" t="s">
        <v>2070</v>
      </c>
      <c r="E16" s="2569"/>
      <c r="F16" s="2569"/>
    </row>
    <row r="17" spans="1:6" ht="20.45" customHeight="1" x14ac:dyDescent="0.2">
      <c r="A17" s="2049"/>
      <c r="B17" s="2050" t="s">
        <v>2161</v>
      </c>
      <c r="C17" s="1963"/>
      <c r="D17" s="2563"/>
      <c r="E17" s="2563"/>
      <c r="F17" s="2563"/>
    </row>
    <row r="18" spans="1:6" ht="20.65" customHeight="1" x14ac:dyDescent="0.2">
      <c r="A18" s="2049"/>
      <c r="B18" s="2050"/>
      <c r="C18" s="1963"/>
      <c r="D18" s="2563"/>
      <c r="E18" s="2563"/>
      <c r="F18" s="2563"/>
    </row>
    <row r="19" spans="1:6" ht="20.65" customHeight="1" x14ac:dyDescent="0.2">
      <c r="A19" s="2049"/>
      <c r="B19" s="2050"/>
      <c r="C19" s="1963"/>
      <c r="D19" s="2563"/>
      <c r="E19" s="2563"/>
      <c r="F19" s="2563"/>
    </row>
    <row r="20" spans="1:6" ht="20.65" customHeight="1" x14ac:dyDescent="0.2">
      <c r="A20" s="2049"/>
      <c r="B20" s="2050"/>
      <c r="C20" s="1963"/>
      <c r="D20" s="2563"/>
      <c r="E20" s="2563"/>
      <c r="F20" s="2563"/>
    </row>
    <row r="21" spans="1:6" ht="20.65" customHeight="1" x14ac:dyDescent="0.2">
      <c r="A21" s="2049"/>
      <c r="B21" s="2050"/>
      <c r="C21" s="1963"/>
      <c r="D21" s="2563"/>
      <c r="E21" s="2563"/>
      <c r="F21" s="2563"/>
    </row>
    <row r="22" spans="1:6" ht="20.65" customHeight="1" x14ac:dyDescent="0.2">
      <c r="A22" s="2049"/>
      <c r="B22" s="2050"/>
      <c r="C22" s="1963"/>
      <c r="D22" s="2563"/>
      <c r="E22" s="2563"/>
      <c r="F22" s="2563"/>
    </row>
    <row r="23" spans="1:6" ht="20.65" customHeight="1" x14ac:dyDescent="0.2">
      <c r="A23" s="2049"/>
      <c r="B23" s="2050"/>
      <c r="C23" s="1963"/>
      <c r="D23" s="2563"/>
      <c r="E23" s="2563"/>
      <c r="F23" s="2563"/>
    </row>
    <row r="24" spans="1:6" ht="20.65" customHeight="1" x14ac:dyDescent="0.2">
      <c r="A24" s="2049"/>
      <c r="B24" s="2050"/>
      <c r="C24" s="1963"/>
      <c r="D24" s="2563"/>
      <c r="E24" s="2563"/>
      <c r="F24" s="2563"/>
    </row>
    <row r="25" spans="1:6" ht="20.65" customHeight="1" x14ac:dyDescent="0.2">
      <c r="A25" s="2049"/>
      <c r="B25" s="2050"/>
      <c r="C25" s="1963"/>
      <c r="D25" s="2563"/>
      <c r="E25" s="2563"/>
      <c r="F25" s="2563"/>
    </row>
    <row r="26" spans="1:6" ht="20.65" customHeight="1" x14ac:dyDescent="0.2">
      <c r="A26" s="2049"/>
      <c r="B26" s="2050"/>
      <c r="C26" s="1963"/>
      <c r="D26" s="2563"/>
      <c r="E26" s="2563"/>
      <c r="F26" s="2563"/>
    </row>
    <row r="27" spans="1:6" ht="20.65" customHeight="1" x14ac:dyDescent="0.2">
      <c r="A27" s="2049"/>
      <c r="B27" s="2050"/>
      <c r="C27" s="1963"/>
      <c r="D27" s="2563"/>
      <c r="E27" s="2563"/>
      <c r="F27" s="2563"/>
    </row>
    <row r="28" spans="1:6" ht="20.65" customHeight="1" x14ac:dyDescent="0.2">
      <c r="A28" s="2049"/>
      <c r="B28" s="2050"/>
      <c r="C28" s="1963"/>
      <c r="D28" s="2563"/>
      <c r="E28" s="2563"/>
      <c r="F28" s="2563"/>
    </row>
    <row r="29" spans="1:6" ht="20.65" customHeight="1" x14ac:dyDescent="0.2">
      <c r="A29" s="2049"/>
      <c r="B29" s="2050"/>
      <c r="C29" s="1963"/>
      <c r="D29" s="2563"/>
      <c r="E29" s="2563"/>
      <c r="F29" s="2563"/>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64" t="s">
        <v>2071</v>
      </c>
      <c r="B32" s="2564"/>
      <c r="C32" s="2564"/>
      <c r="D32" s="2564"/>
      <c r="E32" s="2564"/>
      <c r="F32" s="2564"/>
    </row>
    <row r="33" spans="1:6" ht="13.5" customHeight="1" x14ac:dyDescent="0.2">
      <c r="A33" s="1481" t="s">
        <v>1755</v>
      </c>
      <c r="B33" s="1674"/>
      <c r="C33" s="1677">
        <v>60577</v>
      </c>
      <c r="D33" s="1676"/>
      <c r="E33" s="1405"/>
    </row>
    <row r="34" spans="1:6" ht="13.5" customHeight="1" x14ac:dyDescent="0.2">
      <c r="A34" s="1481" t="s">
        <v>1756</v>
      </c>
      <c r="B34" s="1674"/>
      <c r="C34" s="1678">
        <v>0</v>
      </c>
      <c r="D34" s="1676" t="s">
        <v>2072</v>
      </c>
      <c r="E34" s="2565">
        <f>+C33+C34</f>
        <v>60577</v>
      </c>
      <c r="F34" s="2566"/>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t="s">
        <v>2162</v>
      </c>
      <c r="D38" s="1676"/>
      <c r="E38" s="1405"/>
    </row>
    <row r="39" spans="1:6" ht="14.25" customHeight="1" x14ac:dyDescent="0.2">
      <c r="A39" s="1481"/>
      <c r="B39" s="1674" t="s">
        <v>1758</v>
      </c>
      <c r="C39" s="1680" t="s">
        <v>2162</v>
      </c>
      <c r="D39" s="1676"/>
      <c r="E39" s="1405"/>
    </row>
    <row r="40" spans="1:6" ht="14.25" customHeight="1" x14ac:dyDescent="0.2">
      <c r="A40" s="1481"/>
      <c r="B40" s="1674" t="s">
        <v>1759</v>
      </c>
      <c r="C40" s="1680" t="s">
        <v>2162</v>
      </c>
      <c r="D40" s="1676"/>
      <c r="E40" s="1405"/>
    </row>
    <row r="41" spans="1:6" ht="14.25" customHeight="1" x14ac:dyDescent="0.2">
      <c r="A41" s="1481"/>
      <c r="B41" s="1674" t="s">
        <v>1760</v>
      </c>
      <c r="C41" s="1680" t="s">
        <v>2162</v>
      </c>
      <c r="D41" s="1676"/>
      <c r="E41" s="1405"/>
    </row>
    <row r="42" spans="1:6" ht="14.25" customHeight="1" x14ac:dyDescent="0.2">
      <c r="A42" s="1481" t="s">
        <v>1761</v>
      </c>
      <c r="B42" s="1674"/>
      <c r="C42" s="1680" t="s">
        <v>2162</v>
      </c>
      <c r="D42" s="1676"/>
      <c r="E42" s="1405"/>
    </row>
    <row r="43" spans="1:6" ht="14.25" customHeight="1" x14ac:dyDescent="0.2">
      <c r="A43" s="1481" t="s">
        <v>1762</v>
      </c>
      <c r="B43" s="1674"/>
      <c r="C43" s="1681" t="s">
        <v>2163</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67" t="s">
        <v>2074</v>
      </c>
      <c r="C49" s="2567"/>
      <c r="D49" s="2567"/>
      <c r="E49" s="1401"/>
    </row>
    <row r="50" spans="1:5" s="1355" customFormat="1" ht="3.75" customHeight="1" x14ac:dyDescent="0.2">
      <c r="A50" s="1402"/>
      <c r="B50" s="2055"/>
      <c r="C50" s="2055"/>
      <c r="D50" s="2055"/>
      <c r="E50" s="1401"/>
    </row>
    <row r="51" spans="1:5" s="1355" customFormat="1" ht="20.25" customHeight="1" x14ac:dyDescent="0.2">
      <c r="A51" s="1400">
        <v>6</v>
      </c>
      <c r="B51" s="2562" t="s">
        <v>1942</v>
      </c>
      <c r="C51" s="2562"/>
      <c r="D51" s="2562"/>
    </row>
    <row r="52" spans="1:5" ht="14.25" customHeight="1" x14ac:dyDescent="0.2">
      <c r="A52" s="1400"/>
      <c r="B52" s="2562"/>
      <c r="C52" s="2562"/>
      <c r="D52" s="256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B48" sqref="B4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90" t="str">
        <f>'Single Audit Cover'!A7</f>
        <v>Bradley SD 61</v>
      </c>
      <c r="C1" s="2591"/>
      <c r="D1" s="2591"/>
      <c r="E1" s="2591"/>
      <c r="F1" s="2591"/>
      <c r="G1" s="2591"/>
      <c r="H1" s="2591"/>
      <c r="I1" s="2591"/>
      <c r="J1" s="1438"/>
    </row>
    <row r="2" spans="2:10" s="1350" customFormat="1" ht="12.75" customHeight="1" x14ac:dyDescent="0.2">
      <c r="B2" s="2592">
        <f>'Single Audit Cover'!E7</f>
        <v>32046061002</v>
      </c>
      <c r="C2" s="2593"/>
      <c r="D2" s="2593"/>
      <c r="E2" s="2593"/>
      <c r="F2" s="2593"/>
      <c r="G2" s="2593"/>
      <c r="H2" s="2593"/>
      <c r="I2" s="2593"/>
      <c r="J2" s="1438"/>
    </row>
    <row r="3" spans="2:10" s="1350" customFormat="1" ht="12.75" customHeight="1" x14ac:dyDescent="0.2">
      <c r="B3" s="2594" t="s">
        <v>1512</v>
      </c>
      <c r="C3" s="2578"/>
      <c r="D3" s="2578"/>
      <c r="E3" s="2578"/>
      <c r="F3" s="2578"/>
      <c r="G3" s="2578"/>
      <c r="H3" s="2578"/>
      <c r="I3" s="2578"/>
      <c r="J3" s="1437"/>
    </row>
    <row r="4" spans="2:10" s="1350" customFormat="1" ht="12.75" customHeight="1" x14ac:dyDescent="0.2">
      <c r="B4" s="2594" t="str">
        <f>'Single Audit Cover'!A4</f>
        <v>Year Ending June 30, 2017</v>
      </c>
      <c r="C4" s="2578"/>
      <c r="D4" s="2578"/>
      <c r="E4" s="2578"/>
      <c r="F4" s="2578"/>
      <c r="G4" s="2578"/>
      <c r="H4" s="2578"/>
      <c r="I4" s="257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94" t="s">
        <v>1511</v>
      </c>
      <c r="C7" s="2578"/>
      <c r="D7" s="2578"/>
      <c r="E7" s="2578"/>
      <c r="F7" s="2578"/>
      <c r="G7" s="2578"/>
      <c r="H7" s="2578"/>
      <c r="I7" s="257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95" t="s">
        <v>2164</v>
      </c>
      <c r="D11" s="259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2094</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2094</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t="s">
        <v>2094</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2094</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2094</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96" t="s">
        <v>2164</v>
      </c>
      <c r="E29" s="2596"/>
      <c r="F29" s="2596"/>
      <c r="G29" s="2596"/>
      <c r="H29" s="2596"/>
      <c r="I29" s="259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2094</v>
      </c>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1500</v>
      </c>
      <c r="C37" s="2597" t="s">
        <v>1499</v>
      </c>
      <c r="D37" s="2598"/>
      <c r="E37" s="2598"/>
      <c r="F37" s="2599"/>
      <c r="G37" s="2597" t="s">
        <v>2077</v>
      </c>
      <c r="H37" s="2598"/>
      <c r="I37" s="2599"/>
    </row>
    <row r="38" spans="2:9" ht="16.5" customHeight="1" x14ac:dyDescent="0.2">
      <c r="B38" s="2062">
        <v>84.01</v>
      </c>
      <c r="C38" s="2586" t="s">
        <v>2165</v>
      </c>
      <c r="D38" s="2587"/>
      <c r="E38" s="2587"/>
      <c r="F38" s="2588"/>
      <c r="G38" s="2600">
        <v>517466</v>
      </c>
      <c r="H38" s="2601"/>
      <c r="I38" s="2602"/>
    </row>
    <row r="39" spans="2:9" ht="16.5" customHeight="1" x14ac:dyDescent="0.2">
      <c r="B39" s="2062" t="s">
        <v>2166</v>
      </c>
      <c r="C39" s="2586" t="s">
        <v>2167</v>
      </c>
      <c r="D39" s="2587"/>
      <c r="E39" s="2587"/>
      <c r="F39" s="2588"/>
      <c r="G39" s="2589">
        <v>338041</v>
      </c>
      <c r="H39" s="2589"/>
      <c r="I39" s="2589"/>
    </row>
    <row r="40" spans="2:9" ht="16.5" customHeight="1" x14ac:dyDescent="0.2">
      <c r="B40" s="2062"/>
      <c r="C40" s="2586"/>
      <c r="D40" s="2587"/>
      <c r="E40" s="2587"/>
      <c r="F40" s="2588"/>
      <c r="G40" s="2589"/>
      <c r="H40" s="2589"/>
      <c r="I40" s="2589"/>
    </row>
    <row r="41" spans="2:9" ht="16.5" customHeight="1" x14ac:dyDescent="0.2">
      <c r="B41" s="2062"/>
      <c r="C41" s="2586"/>
      <c r="D41" s="2587"/>
      <c r="E41" s="2587"/>
      <c r="F41" s="2588"/>
      <c r="G41" s="2589"/>
      <c r="H41" s="2589"/>
      <c r="I41" s="2589"/>
    </row>
    <row r="42" spans="2:9" ht="16.5" customHeight="1" x14ac:dyDescent="0.2">
      <c r="B42" s="2062"/>
      <c r="C42" s="2586"/>
      <c r="D42" s="2587"/>
      <c r="E42" s="2587"/>
      <c r="F42" s="2588"/>
      <c r="G42" s="2589"/>
      <c r="H42" s="2589"/>
      <c r="I42" s="2589"/>
    </row>
    <row r="43" spans="2:9" ht="16.5" customHeight="1" x14ac:dyDescent="0.2">
      <c r="B43" s="2062"/>
      <c r="C43" s="2579" t="s">
        <v>2078</v>
      </c>
      <c r="D43" s="2580"/>
      <c r="E43" s="2580"/>
      <c r="F43" s="2581"/>
      <c r="G43" s="2582">
        <f>SUM(G38:I42)</f>
        <v>855507</v>
      </c>
      <c r="H43" s="2582"/>
      <c r="I43" s="2582"/>
    </row>
    <row r="44" spans="2:9" ht="12.75" customHeight="1" x14ac:dyDescent="0.2"/>
    <row r="45" spans="2:9" ht="12.75" customHeight="1" x14ac:dyDescent="0.2">
      <c r="B45" s="1430" t="s">
        <v>2079</v>
      </c>
      <c r="D45" s="2583">
        <v>1391676</v>
      </c>
      <c r="E45" s="2584"/>
    </row>
    <row r="46" spans="2:9" ht="5.25" customHeight="1" x14ac:dyDescent="0.2">
      <c r="B46" s="2063"/>
      <c r="D46" s="2064"/>
      <c r="E46" s="2065"/>
    </row>
    <row r="47" spans="2:9" ht="12.75" customHeight="1" x14ac:dyDescent="0.2">
      <c r="B47" s="1355" t="s">
        <v>2080</v>
      </c>
      <c r="C47" s="1355"/>
      <c r="D47" s="2066">
        <f>+G43/D45</f>
        <v>0.61473144611245722</v>
      </c>
      <c r="E47" s="2067"/>
      <c r="F47" s="2068"/>
      <c r="I47" s="2069"/>
    </row>
    <row r="48" spans="2:9" ht="9.9499999999999993" customHeight="1" x14ac:dyDescent="0.2"/>
    <row r="49" spans="1:9" x14ac:dyDescent="0.2">
      <c r="B49" s="1358" t="s">
        <v>1498</v>
      </c>
      <c r="C49" s="1370"/>
      <c r="D49" s="1370"/>
      <c r="E49" s="2585">
        <v>750000</v>
      </c>
      <c r="F49" s="2585"/>
      <c r="G49" s="2585"/>
      <c r="H49" s="1404"/>
    </row>
    <row r="51" spans="1:9" ht="13.5" customHeight="1" x14ac:dyDescent="0.2">
      <c r="B51" s="1358" t="s">
        <v>1497</v>
      </c>
      <c r="C51" s="1370"/>
      <c r="E51" s="1418"/>
      <c r="F51" s="1355" t="s">
        <v>1031</v>
      </c>
      <c r="G51" s="1418" t="s">
        <v>2094</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48" sqref="B4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90" t="str">
        <f>'Single Audit Cover'!A7</f>
        <v>Bradley SD 61</v>
      </c>
      <c r="C1" s="2590"/>
      <c r="D1" s="2590"/>
      <c r="E1" s="2590"/>
      <c r="F1" s="2590"/>
      <c r="G1" s="2590"/>
      <c r="H1" s="2590"/>
      <c r="I1" s="2590"/>
      <c r="J1" s="2590"/>
      <c r="K1" s="2590"/>
      <c r="L1" s="1471"/>
      <c r="M1" s="1471"/>
    </row>
    <row r="2" spans="1:13" ht="12" customHeight="1" x14ac:dyDescent="0.2">
      <c r="B2" s="2592">
        <f>'Single Audit Cover'!E7</f>
        <v>32046061002</v>
      </c>
      <c r="C2" s="2592"/>
      <c r="D2" s="2592"/>
      <c r="E2" s="2592"/>
      <c r="F2" s="2592"/>
      <c r="G2" s="2592"/>
      <c r="H2" s="2592"/>
      <c r="I2" s="2592"/>
      <c r="J2" s="2592"/>
      <c r="K2" s="2592"/>
      <c r="L2" s="1470"/>
      <c r="M2" s="1469"/>
    </row>
    <row r="3" spans="1:13" ht="10.35" customHeight="1" x14ac:dyDescent="0.2">
      <c r="B3" s="2577" t="s">
        <v>1512</v>
      </c>
      <c r="C3" s="2577"/>
      <c r="D3" s="2577"/>
      <c r="E3" s="2577"/>
      <c r="F3" s="2577"/>
      <c r="G3" s="2577"/>
      <c r="H3" s="2577"/>
      <c r="I3" s="2577"/>
      <c r="J3" s="2577"/>
      <c r="K3" s="2577"/>
      <c r="L3" s="1468"/>
      <c r="M3" s="1468"/>
    </row>
    <row r="4" spans="1:13" ht="14.25" customHeight="1" x14ac:dyDescent="0.2">
      <c r="B4" s="2605" t="str">
        <f>'Single Audit Cover'!A4</f>
        <v>Year Ending June 30, 2017</v>
      </c>
      <c r="C4" s="2605"/>
      <c r="D4" s="2605"/>
      <c r="E4" s="2605"/>
      <c r="F4" s="2605"/>
      <c r="G4" s="2605"/>
      <c r="H4" s="2605"/>
      <c r="I4" s="2605"/>
      <c r="J4" s="2605"/>
      <c r="K4" s="260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605" t="s">
        <v>1531</v>
      </c>
      <c r="C7" s="2605"/>
      <c r="D7" s="2606"/>
      <c r="E7" s="2606"/>
      <c r="F7" s="2606"/>
      <c r="G7" s="2606"/>
      <c r="H7" s="2606"/>
      <c r="I7" s="2606"/>
      <c r="J7" s="2606"/>
      <c r="K7" s="260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2023</v>
      </c>
      <c r="D10" s="1684" t="s">
        <v>2168</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604"/>
      <c r="C14" s="2604"/>
      <c r="D14" s="2604"/>
      <c r="E14" s="2604"/>
      <c r="F14" s="2604"/>
      <c r="G14" s="2604"/>
      <c r="H14" s="2604"/>
      <c r="I14" s="2604"/>
      <c r="J14" s="2604"/>
      <c r="K14" s="260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604"/>
      <c r="C17" s="2604"/>
      <c r="D17" s="2604"/>
      <c r="E17" s="2604"/>
      <c r="F17" s="2604"/>
      <c r="G17" s="2604"/>
      <c r="H17" s="2604"/>
      <c r="I17" s="2604"/>
      <c r="J17" s="2604"/>
      <c r="K17" s="2604"/>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607"/>
      <c r="C20" s="2607"/>
      <c r="D20" s="2604"/>
      <c r="E20" s="2604"/>
      <c r="F20" s="2604"/>
      <c r="G20" s="2604"/>
      <c r="H20" s="2604"/>
      <c r="I20" s="2604"/>
      <c r="J20" s="2604"/>
      <c r="K20" s="260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604"/>
      <c r="C23" s="2604"/>
      <c r="D23" s="2604"/>
      <c r="E23" s="2604"/>
      <c r="F23" s="2604"/>
      <c r="G23" s="2604"/>
      <c r="H23" s="2604"/>
      <c r="I23" s="2604"/>
      <c r="J23" s="2604"/>
      <c r="K23" s="260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604"/>
      <c r="C26" s="2604"/>
      <c r="D26" s="2604"/>
      <c r="E26" s="2604"/>
      <c r="F26" s="2604"/>
      <c r="G26" s="2604"/>
      <c r="H26" s="2604"/>
      <c r="I26" s="2604"/>
      <c r="J26" s="2604"/>
      <c r="K26" s="260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608"/>
      <c r="C29" s="2608"/>
      <c r="D29" s="2604"/>
      <c r="E29" s="2604"/>
      <c r="F29" s="2604"/>
      <c r="G29" s="2604"/>
      <c r="H29" s="2604"/>
      <c r="I29" s="2604"/>
      <c r="J29" s="2604"/>
      <c r="K29" s="260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603"/>
      <c r="C32" s="2603"/>
      <c r="D32" s="2604"/>
      <c r="E32" s="2604"/>
      <c r="F32" s="2604"/>
      <c r="G32" s="2604"/>
      <c r="H32" s="2604"/>
      <c r="I32" s="2604"/>
      <c r="J32" s="2604"/>
      <c r="K32" s="260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48" sqref="B4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12" t="str">
        <f>'Single Audit Cover'!A7</f>
        <v>Bradley SD 61</v>
      </c>
      <c r="C1" s="2612"/>
      <c r="D1" s="2612"/>
      <c r="E1" s="2612"/>
      <c r="F1" s="2612"/>
      <c r="G1" s="2612"/>
      <c r="H1" s="2612"/>
      <c r="I1" s="2612"/>
      <c r="J1" s="2612"/>
      <c r="K1" s="2612"/>
      <c r="L1" s="1490"/>
    </row>
    <row r="2" spans="1:12" ht="12.75" customHeight="1" x14ac:dyDescent="0.2">
      <c r="B2" s="2613">
        <f>'Single Audit Cover'!E7</f>
        <v>32046061002</v>
      </c>
      <c r="C2" s="2613"/>
      <c r="D2" s="2613"/>
      <c r="E2" s="2613"/>
      <c r="F2" s="2613"/>
      <c r="G2" s="2613"/>
      <c r="H2" s="2613"/>
      <c r="I2" s="2613"/>
      <c r="J2" s="2613"/>
      <c r="K2" s="2613"/>
      <c r="L2" s="1489"/>
    </row>
    <row r="3" spans="1:12" ht="12.75" customHeight="1" x14ac:dyDescent="0.2">
      <c r="B3" s="2577" t="s">
        <v>1512</v>
      </c>
      <c r="C3" s="2577"/>
      <c r="D3" s="2577"/>
      <c r="E3" s="2577"/>
      <c r="F3" s="2577"/>
      <c r="G3" s="2577"/>
      <c r="H3" s="2577"/>
      <c r="I3" s="2577"/>
      <c r="J3" s="2577"/>
      <c r="K3" s="2577"/>
      <c r="L3" s="1468"/>
    </row>
    <row r="4" spans="1:12" ht="12.75" customHeight="1" x14ac:dyDescent="0.2">
      <c r="B4" s="2577" t="str">
        <f>'Single Audit Cover'!A4</f>
        <v>Year Ending June 30, 2017</v>
      </c>
      <c r="C4" s="2577"/>
      <c r="D4" s="2577"/>
      <c r="E4" s="2577"/>
      <c r="F4" s="2577"/>
      <c r="G4" s="2577"/>
      <c r="H4" s="2577"/>
      <c r="I4" s="2577"/>
      <c r="J4" s="2577"/>
      <c r="K4" s="2577"/>
      <c r="L4" s="1468"/>
    </row>
    <row r="5" spans="1:12" ht="5.25" customHeight="1" x14ac:dyDescent="0.2">
      <c r="B5" s="1338" t="s">
        <v>1365</v>
      </c>
      <c r="C5" s="1338"/>
      <c r="L5" s="1404"/>
    </row>
    <row r="6" spans="1:12" ht="30.75" customHeight="1" x14ac:dyDescent="0.2">
      <c r="A6" s="1404"/>
      <c r="B6" s="2614" t="s">
        <v>1551</v>
      </c>
      <c r="C6" s="2614"/>
      <c r="D6" s="2614"/>
      <c r="E6" s="2614"/>
      <c r="F6" s="2614"/>
      <c r="G6" s="2614"/>
      <c r="H6" s="2614"/>
      <c r="I6" s="2614"/>
      <c r="J6" s="2614"/>
      <c r="K6" s="261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2023</v>
      </c>
      <c r="D8" s="1687" t="s">
        <v>2168</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96"/>
      <c r="G12" s="2596"/>
      <c r="H12" s="2596"/>
      <c r="I12" s="2596"/>
      <c r="J12" s="2596"/>
      <c r="K12" s="259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09"/>
      <c r="E14" s="2609"/>
      <c r="F14" s="2609"/>
      <c r="H14" s="1407" t="s">
        <v>1545</v>
      </c>
      <c r="I14" s="2610"/>
      <c r="J14" s="2610"/>
      <c r="K14" s="261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10"/>
      <c r="E16" s="2610"/>
      <c r="F16" s="2610"/>
      <c r="G16" s="2610"/>
      <c r="H16" s="2610"/>
      <c r="I16" s="2610"/>
      <c r="J16" s="2610"/>
      <c r="K16" s="2610"/>
      <c r="L16" s="1404"/>
    </row>
    <row r="17" spans="2:12" ht="13.5" customHeight="1" x14ac:dyDescent="0.2">
      <c r="B17" s="1408" t="s">
        <v>1543</v>
      </c>
      <c r="C17" s="1408"/>
      <c r="D17" s="2611"/>
      <c r="E17" s="2611"/>
      <c r="F17" s="2611"/>
      <c r="G17" s="2611"/>
      <c r="H17" s="2611"/>
      <c r="I17" s="2611"/>
      <c r="J17" s="2611"/>
      <c r="K17" s="261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604"/>
      <c r="C20" s="2604"/>
      <c r="D20" s="2604"/>
      <c r="E20" s="2604"/>
      <c r="F20" s="2604"/>
      <c r="G20" s="2604"/>
      <c r="H20" s="2604"/>
      <c r="I20" s="2604"/>
      <c r="J20" s="2604"/>
      <c r="K20" s="260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604"/>
      <c r="C23" s="2604"/>
      <c r="D23" s="2604"/>
      <c r="E23" s="2604"/>
      <c r="F23" s="2604"/>
      <c r="G23" s="2604"/>
      <c r="H23" s="2604"/>
      <c r="I23" s="2604"/>
      <c r="J23" s="2604"/>
      <c r="K23" s="260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604"/>
      <c r="C26" s="2604"/>
      <c r="D26" s="2604"/>
      <c r="E26" s="2604"/>
      <c r="F26" s="2604"/>
      <c r="G26" s="2604"/>
      <c r="H26" s="2604"/>
      <c r="I26" s="2604"/>
      <c r="J26" s="2604"/>
      <c r="K26" s="260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604"/>
      <c r="C29" s="2604"/>
      <c r="D29" s="2604"/>
      <c r="E29" s="2604"/>
      <c r="F29" s="2604"/>
      <c r="G29" s="2604"/>
      <c r="H29" s="2604"/>
      <c r="I29" s="2604"/>
      <c r="J29" s="2604"/>
      <c r="K29" s="260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604"/>
      <c r="C32" s="2604"/>
      <c r="D32" s="2604"/>
      <c r="E32" s="2604"/>
      <c r="F32" s="2604"/>
      <c r="G32" s="2604"/>
      <c r="H32" s="2604"/>
      <c r="I32" s="2604"/>
      <c r="J32" s="2604"/>
      <c r="K32" s="260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604"/>
      <c r="C35" s="2604"/>
      <c r="D35" s="2604"/>
      <c r="E35" s="2604"/>
      <c r="F35" s="2604"/>
      <c r="G35" s="2604"/>
      <c r="H35" s="2604"/>
      <c r="I35" s="2604"/>
      <c r="J35" s="2604"/>
      <c r="K35" s="260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604"/>
      <c r="C38" s="2604"/>
      <c r="D38" s="2604"/>
      <c r="E38" s="2604"/>
      <c r="F38" s="2604"/>
      <c r="G38" s="2604"/>
      <c r="H38" s="2604"/>
      <c r="I38" s="2604"/>
      <c r="J38" s="2604"/>
      <c r="K38" s="260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604"/>
      <c r="C41" s="2604"/>
      <c r="D41" s="2604"/>
      <c r="E41" s="2604"/>
      <c r="F41" s="2604"/>
      <c r="G41" s="2604"/>
      <c r="H41" s="2604"/>
      <c r="I41" s="2604"/>
      <c r="J41" s="2604"/>
      <c r="K41" s="260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48" sqref="B4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90" t="str">
        <f>'Single Audit Cover'!A7</f>
        <v>Bradley SD 61</v>
      </c>
      <c r="C1" s="2590"/>
      <c r="D1" s="2590"/>
      <c r="E1" s="1500"/>
    </row>
    <row r="2" spans="2:5" s="1370" customFormat="1" ht="12.75" customHeight="1" x14ac:dyDescent="0.2">
      <c r="B2" s="2592">
        <f>'Single Audit Cover'!E7</f>
        <v>32046061002</v>
      </c>
      <c r="C2" s="2592"/>
      <c r="D2" s="2592"/>
      <c r="E2" s="1499"/>
    </row>
    <row r="3" spans="2:5" s="1331" customFormat="1" ht="12.75" customHeight="1" x14ac:dyDescent="0.2">
      <c r="B3" s="2577" t="s">
        <v>1561</v>
      </c>
      <c r="C3" s="2577"/>
      <c r="D3" s="2577"/>
      <c r="E3" s="2005"/>
    </row>
    <row r="4" spans="2:5" s="1370" customFormat="1" ht="12.75" customHeight="1" x14ac:dyDescent="0.2">
      <c r="B4" s="2615" t="str">
        <f>'Single Audit Cover'!A4</f>
        <v>Year Ending June 30, 2017</v>
      </c>
      <c r="C4" s="2615"/>
      <c r="D4" s="2615"/>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2161</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48" sqref="B4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90" t="str">
        <f>'Single Audit Cover'!A7</f>
        <v>Bradley SD 61</v>
      </c>
      <c r="C1" s="2590"/>
      <c r="D1" s="2590"/>
      <c r="E1" s="2590"/>
      <c r="F1" s="1490"/>
      <c r="G1" s="1490"/>
      <c r="H1" s="1490"/>
      <c r="I1" s="1490"/>
      <c r="J1" s="1490"/>
      <c r="K1" s="1490"/>
      <c r="L1" s="1490"/>
    </row>
    <row r="2" spans="2:12" ht="13.5" customHeight="1" x14ac:dyDescent="0.2">
      <c r="B2" s="2592">
        <f>'Single Audit Cover'!E7</f>
        <v>32046061002</v>
      </c>
      <c r="C2" s="2592"/>
      <c r="D2" s="2592"/>
      <c r="E2" s="2592"/>
      <c r="F2" s="1489"/>
      <c r="G2" s="1489"/>
      <c r="H2" s="1489"/>
      <c r="I2" s="1489"/>
      <c r="J2" s="1489"/>
      <c r="K2" s="1489"/>
      <c r="L2" s="1489"/>
    </row>
    <row r="3" spans="2:12" ht="13.5" customHeight="1" x14ac:dyDescent="0.2">
      <c r="B3" s="2577" t="s">
        <v>1569</v>
      </c>
      <c r="C3" s="2577"/>
      <c r="D3" s="2577"/>
      <c r="E3" s="2577"/>
      <c r="F3" s="2005"/>
      <c r="G3" s="2005"/>
      <c r="H3" s="2005"/>
      <c r="I3" s="2005"/>
      <c r="J3" s="2005"/>
      <c r="K3" s="2005"/>
      <c r="L3" s="2005"/>
    </row>
    <row r="4" spans="2:12" ht="13.5" customHeight="1" x14ac:dyDescent="0.2">
      <c r="B4" s="2616" t="str">
        <f>'Single Audit Cover'!A4</f>
        <v>Year Ending June 30, 2017</v>
      </c>
      <c r="C4" s="2616"/>
      <c r="D4" s="2616"/>
      <c r="E4" s="261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t="s">
        <v>2168</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8"/>
      <c r="C11" s="2608"/>
      <c r="D11" s="2604"/>
      <c r="E11" s="2604"/>
    </row>
    <row r="12" spans="2:12" ht="13.5" customHeight="1" x14ac:dyDescent="0.2">
      <c r="B12" s="1404"/>
      <c r="C12" s="1404"/>
      <c r="D12" s="1404"/>
    </row>
    <row r="13" spans="2:12" ht="13.5" customHeight="1" x14ac:dyDescent="0.2">
      <c r="B13" s="1305" t="s">
        <v>1565</v>
      </c>
      <c r="C13" s="1305"/>
      <c r="D13" s="1404"/>
    </row>
    <row r="14" spans="2:12" ht="76.5" customHeight="1" x14ac:dyDescent="0.2">
      <c r="B14" s="2608"/>
      <c r="C14" s="2608"/>
      <c r="D14" s="2604"/>
      <c r="E14" s="260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32046061002</v>
      </c>
    </row>
    <row r="3" spans="1:2" x14ac:dyDescent="0.2">
      <c r="A3" t="s">
        <v>1110</v>
      </c>
      <c r="B3" s="1221" t="str">
        <f>COVER!A15</f>
        <v>Kankakee</v>
      </c>
    </row>
    <row r="4" spans="1:2" x14ac:dyDescent="0.2">
      <c r="A4" t="s">
        <v>1166</v>
      </c>
      <c r="B4" s="1221" t="str">
        <f>COVER!A17</f>
        <v>Bradley SD 61</v>
      </c>
    </row>
    <row r="5" spans="1:2" x14ac:dyDescent="0.2">
      <c r="A5" t="s">
        <v>799</v>
      </c>
      <c r="B5" s="1221" t="str">
        <f>COVER!A38</f>
        <v>Dr. Scott Goselin</v>
      </c>
    </row>
    <row r="6" spans="1:2" x14ac:dyDescent="0.2">
      <c r="A6" t="s">
        <v>804</v>
      </c>
      <c r="B6" s="1221">
        <f>COVER!P35</f>
        <v>0</v>
      </c>
    </row>
    <row r="7" spans="1:2" x14ac:dyDescent="0.2">
      <c r="A7" t="s">
        <v>800</v>
      </c>
      <c r="B7" s="1221">
        <f>COVER!I38</f>
        <v>0</v>
      </c>
    </row>
    <row r="8" spans="1:2" x14ac:dyDescent="0.2">
      <c r="A8" t="s">
        <v>801</v>
      </c>
      <c r="B8" s="1221" t="str">
        <f>COVER!T38</f>
        <v>Dr. Gregg Murphy</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0060-001351</v>
      </c>
    </row>
    <row r="16" spans="1:2" x14ac:dyDescent="0.2">
      <c r="A16" t="s">
        <v>490</v>
      </c>
      <c r="B16" s="1221" t="str">
        <f>COVER!T13</f>
        <v>Smith, Koelling, Dykstra, &amp; Ohm, P.C.</v>
      </c>
    </row>
    <row r="17" spans="1:2" x14ac:dyDescent="0.2">
      <c r="A17" t="s">
        <v>1030</v>
      </c>
      <c r="B17" s="1221" t="str">
        <f>COVER!T15</f>
        <v>Marcie Meents Kolberg</v>
      </c>
    </row>
    <row r="18" spans="1:2" x14ac:dyDescent="0.2">
      <c r="A18" t="s">
        <v>1345</v>
      </c>
      <c r="B18" s="1221" t="str">
        <f>COVER!T17</f>
        <v>1605 North Convent</v>
      </c>
    </row>
    <row r="19" spans="1:2" x14ac:dyDescent="0.2">
      <c r="A19" t="s">
        <v>1032</v>
      </c>
      <c r="B19" s="1221" t="str">
        <f>COVER!T25</f>
        <v>marciek@skdocpa.com</v>
      </c>
    </row>
    <row r="20" spans="1:2" x14ac:dyDescent="0.2">
      <c r="A20" t="s">
        <v>1033</v>
      </c>
      <c r="B20" s="1221" t="str">
        <f>COVER!T19</f>
        <v>Bourbonnais</v>
      </c>
    </row>
    <row r="21" spans="1:2" x14ac:dyDescent="0.2">
      <c r="A21" t="s">
        <v>558</v>
      </c>
      <c r="B21" s="1221" t="str">
        <f>COVER!X19</f>
        <v>IL</v>
      </c>
    </row>
    <row r="22" spans="1:2" x14ac:dyDescent="0.2">
      <c r="A22" t="s">
        <v>1034</v>
      </c>
      <c r="B22" s="1221">
        <f>COVER!Z19</f>
        <v>60914</v>
      </c>
    </row>
    <row r="23" spans="1:2" x14ac:dyDescent="0.2">
      <c r="A23" t="s">
        <v>1347</v>
      </c>
      <c r="B23" s="1221" t="str">
        <f>COVER!T21</f>
        <v>815-937-1997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35431</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1996880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1513</v>
      </c>
      <c r="D76" s="13" t="str">
        <f t="shared" si="0"/>
        <v>Error?</v>
      </c>
    </row>
    <row r="77" spans="1:4" x14ac:dyDescent="0.2">
      <c r="A77" s="54">
        <v>16</v>
      </c>
      <c r="B77" s="1221">
        <f>'Assets-Liab 5-6'!C13</f>
        <v>3825173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3825173</v>
      </c>
      <c r="D92" s="13" t="str">
        <f t="shared" si="0"/>
        <v>Error?</v>
      </c>
    </row>
    <row r="93" spans="1:4" x14ac:dyDescent="0.2">
      <c r="A93" s="54">
        <v>32</v>
      </c>
      <c r="B93" s="1221">
        <f>'Assets-Liab 5-6'!C41</f>
        <v>3825173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791810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702</v>
      </c>
      <c r="C122" s="13" t="s">
        <v>653</v>
      </c>
      <c r="D122" s="13" t="str">
        <f t="shared" si="0"/>
        <v>Error?</v>
      </c>
    </row>
    <row r="123" spans="1:4" x14ac:dyDescent="0.2">
      <c r="A123" s="54">
        <v>62</v>
      </c>
      <c r="B123" s="1221">
        <f>'Assets-Liab 5-6'!D39</f>
        <v>541108</v>
      </c>
      <c r="D123" s="13" t="str">
        <f t="shared" si="0"/>
        <v>Error?</v>
      </c>
    </row>
    <row r="124" spans="1:4" x14ac:dyDescent="0.2">
      <c r="A124" s="54">
        <v>63</v>
      </c>
      <c r="B124" s="1221">
        <f>'Assets-Liab 5-6'!D41</f>
        <v>791810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4527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4527</v>
      </c>
      <c r="D140" s="13" t="str">
        <f t="shared" si="1"/>
        <v>Error?</v>
      </c>
    </row>
    <row r="141" spans="1:4" x14ac:dyDescent="0.2">
      <c r="A141" s="54">
        <v>80</v>
      </c>
      <c r="B141" s="1221">
        <f>'Assets-Liab 5-6'!E41</f>
        <v>4527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25000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377</v>
      </c>
      <c r="D156" s="13" t="str">
        <f t="shared" si="1"/>
        <v>Error?</v>
      </c>
    </row>
    <row r="157" spans="1:4" x14ac:dyDescent="0.2">
      <c r="A157" s="54">
        <v>96</v>
      </c>
      <c r="B157" s="1221">
        <f>'Assets-Liab 5-6'!F13</f>
        <v>749284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749284</v>
      </c>
      <c r="D170" s="13" t="str">
        <f t="shared" si="1"/>
        <v>Error?</v>
      </c>
    </row>
    <row r="171" spans="1:4" x14ac:dyDescent="0.2">
      <c r="A171" s="54">
        <v>110</v>
      </c>
      <c r="B171" s="1221">
        <f>'Assets-Liab 5-6'!F41</f>
        <v>749284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40689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40689</v>
      </c>
      <c r="D189" s="13" t="str">
        <f t="shared" si="1"/>
        <v>Error?</v>
      </c>
    </row>
    <row r="190" spans="1:4" x14ac:dyDescent="0.2">
      <c r="A190" s="54">
        <v>129</v>
      </c>
      <c r="B190" s="1221">
        <f>'Assets-Liab 5-6'!G41</f>
        <v>40689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984531</v>
      </c>
      <c r="D273" s="13" t="str">
        <f t="shared" si="3"/>
        <v>Error?</v>
      </c>
    </row>
    <row r="274" spans="1:4" x14ac:dyDescent="0.2">
      <c r="A274" s="54">
        <v>213</v>
      </c>
      <c r="B274" s="1221">
        <f>'Assets-Liab 5-6'!M17</f>
        <v>24549619</v>
      </c>
      <c r="D274" s="13" t="str">
        <f t="shared" si="3"/>
        <v>Error?</v>
      </c>
    </row>
    <row r="275" spans="1:4" x14ac:dyDescent="0.2">
      <c r="A275" s="54">
        <v>214</v>
      </c>
      <c r="B275" s="1221">
        <f>'Assets-Liab 5-6'!M18</f>
        <v>2251125</v>
      </c>
      <c r="D275" s="13" t="str">
        <f t="shared" si="3"/>
        <v>Error?</v>
      </c>
    </row>
    <row r="276" spans="1:4" x14ac:dyDescent="0.2">
      <c r="A276" s="54">
        <v>215</v>
      </c>
      <c r="B276" s="1221">
        <f>'Assets-Liab 5-6'!M19</f>
        <v>5574336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33359611</v>
      </c>
      <c r="C279" s="13" t="s">
        <v>653</v>
      </c>
      <c r="D279" s="13" t="str">
        <f t="shared" si="3"/>
        <v>Error?</v>
      </c>
    </row>
    <row r="280" spans="1:4" x14ac:dyDescent="0.2">
      <c r="A280" s="54">
        <v>219</v>
      </c>
      <c r="B280" s="1221">
        <f>'Assets-Liab 5-6'!M40</f>
        <v>33359611</v>
      </c>
      <c r="D280" s="13" t="str">
        <f t="shared" si="3"/>
        <v>Error?</v>
      </c>
    </row>
    <row r="281" spans="1:4" x14ac:dyDescent="0.2">
      <c r="A281" s="54">
        <v>220</v>
      </c>
      <c r="B281" s="1221">
        <f>'Assets-Liab 5-6'!M41</f>
        <v>33359611</v>
      </c>
      <c r="C281" s="13" t="s">
        <v>653</v>
      </c>
      <c r="D281" s="13" t="str">
        <f t="shared" si="3"/>
        <v>Error?</v>
      </c>
    </row>
    <row r="282" spans="1:4" x14ac:dyDescent="0.2">
      <c r="A282" s="54">
        <v>221</v>
      </c>
      <c r="B282" s="1221">
        <f>'Assets-Liab 5-6'!N21</f>
        <v>4527</v>
      </c>
      <c r="D282" s="13" t="str">
        <f t="shared" si="3"/>
        <v>Error?</v>
      </c>
    </row>
    <row r="283" spans="1:4" x14ac:dyDescent="0.2">
      <c r="A283" s="54">
        <v>222</v>
      </c>
      <c r="B283" s="1221">
        <f>'Assets-Liab 5-6'!N22</f>
        <v>2706594</v>
      </c>
      <c r="D283" s="13" t="str">
        <f t="shared" si="3"/>
        <v>Error?</v>
      </c>
    </row>
    <row r="284" spans="1:4" x14ac:dyDescent="0.2">
      <c r="A284" s="54">
        <v>223</v>
      </c>
      <c r="B284" s="1221">
        <f>'Assets-Liab 5-6'!N23</f>
        <v>2711121</v>
      </c>
      <c r="C284" s="13" t="s">
        <v>653</v>
      </c>
      <c r="D284" s="13" t="str">
        <f t="shared" si="3"/>
        <v>Error?</v>
      </c>
    </row>
    <row r="285" spans="1:4" x14ac:dyDescent="0.2">
      <c r="A285" s="54">
        <v>224</v>
      </c>
      <c r="B285" s="1221">
        <f>'Assets-Liab 5-6'!N36</f>
        <v>2711121</v>
      </c>
      <c r="D285" s="13" t="str">
        <f t="shared" si="3"/>
        <v>Error?</v>
      </c>
    </row>
    <row r="286" spans="1:4" x14ac:dyDescent="0.2">
      <c r="A286" s="82">
        <v>225</v>
      </c>
      <c r="D286" s="13" t="str">
        <f t="shared" si="3"/>
        <v>OK</v>
      </c>
    </row>
    <row r="287" spans="1:4" x14ac:dyDescent="0.2">
      <c r="A287" s="54">
        <v>226</v>
      </c>
      <c r="B287" s="1221">
        <f>'Assets-Liab 5-6'!N37</f>
        <v>2711121</v>
      </c>
      <c r="C287" s="13" t="s">
        <v>653</v>
      </c>
      <c r="D287" s="13" t="str">
        <f t="shared" si="3"/>
        <v>Error?</v>
      </c>
    </row>
    <row r="288" spans="1:4" x14ac:dyDescent="0.2">
      <c r="A288" s="54">
        <v>227</v>
      </c>
      <c r="B288" s="1221">
        <f>'Assets-Liab 5-6'!N41</f>
        <v>2711121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4255736</v>
      </c>
      <c r="D705" s="13" t="str">
        <f t="shared" si="10"/>
        <v>Error?</v>
      </c>
    </row>
    <row r="706" spans="1:4" x14ac:dyDescent="0.2">
      <c r="A706" s="54">
        <v>645</v>
      </c>
      <c r="B706" s="1221">
        <f>'Expenditures 15-22'!C16</f>
        <v>72298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245852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115054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6850929</v>
      </c>
      <c r="C720" s="13" t="s">
        <v>653</v>
      </c>
      <c r="D720" s="13" t="str">
        <f t="shared" si="10"/>
        <v>Error?</v>
      </c>
    </row>
    <row r="721" spans="1:4" x14ac:dyDescent="0.2">
      <c r="A721" s="54">
        <v>660</v>
      </c>
      <c r="B721" s="1221">
        <f>'Expenditures 15-22'!C36</f>
        <v>193759</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178607</v>
      </c>
      <c r="D723" s="13" t="str">
        <f t="shared" si="10"/>
        <v>Error?</v>
      </c>
    </row>
    <row r="724" spans="1:4" x14ac:dyDescent="0.2">
      <c r="A724" s="54">
        <v>663</v>
      </c>
      <c r="B724" s="1221">
        <f>'Expenditures 15-22'!C39</f>
        <v>104650</v>
      </c>
      <c r="D724" s="13" t="str">
        <f t="shared" si="10"/>
        <v>Error?</v>
      </c>
    </row>
    <row r="725" spans="1:4" x14ac:dyDescent="0.2">
      <c r="A725" s="54">
        <v>664</v>
      </c>
      <c r="B725" s="1221">
        <f>'Expenditures 15-22'!C40</f>
        <v>218900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695916</v>
      </c>
      <c r="C727" s="13" t="s">
        <v>653</v>
      </c>
      <c r="D727" s="13" t="str">
        <f t="shared" si="10"/>
        <v>Error?</v>
      </c>
    </row>
    <row r="728" spans="1:4" x14ac:dyDescent="0.2">
      <c r="A728" s="54">
        <v>667</v>
      </c>
      <c r="B728" s="1221">
        <f>'Expenditures 15-22'!C44</f>
        <v>155413</v>
      </c>
      <c r="D728" s="13" t="str">
        <f t="shared" si="10"/>
        <v>Error?</v>
      </c>
    </row>
    <row r="729" spans="1:4" x14ac:dyDescent="0.2">
      <c r="A729" s="54">
        <v>668</v>
      </c>
      <c r="B729" s="1221">
        <f>'Expenditures 15-22'!C45</f>
        <v>184997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340410</v>
      </c>
      <c r="C731" s="13" t="s">
        <v>653</v>
      </c>
      <c r="D731" s="13" t="str">
        <f t="shared" si="10"/>
        <v>Error?</v>
      </c>
    </row>
    <row r="732" spans="1:4" x14ac:dyDescent="0.2">
      <c r="A732" s="54">
        <v>671</v>
      </c>
      <c r="B732" s="1221">
        <f>'Expenditures 15-22'!C49</f>
        <v>6964</v>
      </c>
      <c r="D732" s="13" t="str">
        <f t="shared" si="10"/>
        <v>Error?</v>
      </c>
    </row>
    <row r="733" spans="1:4" x14ac:dyDescent="0.2">
      <c r="A733" s="54">
        <v>672</v>
      </c>
      <c r="B733" s="1221">
        <f>'Expenditures 15-22'!C50</f>
        <v>208081</v>
      </c>
      <c r="D733" s="13" t="str">
        <f t="shared" si="10"/>
        <v>Error?</v>
      </c>
    </row>
    <row r="734" spans="1:4" x14ac:dyDescent="0.2">
      <c r="A734" s="54">
        <v>673</v>
      </c>
      <c r="B734" s="1221">
        <f>'Expenditures 15-22'!C53</f>
        <v>301719</v>
      </c>
      <c r="C734" s="13" t="s">
        <v>653</v>
      </c>
      <c r="D734" s="13" t="str">
        <f t="shared" si="10"/>
        <v>Error?</v>
      </c>
    </row>
    <row r="735" spans="1:4" x14ac:dyDescent="0.2">
      <c r="A735" s="54">
        <v>674</v>
      </c>
      <c r="B735" s="1221">
        <f>'Expenditures 15-22'!C55</f>
        <v>589120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589120</v>
      </c>
      <c r="C737" s="13" t="s">
        <v>653</v>
      </c>
      <c r="D737" s="13" t="str">
        <f t="shared" si="10"/>
        <v>Error?</v>
      </c>
    </row>
    <row r="738" spans="1:4" x14ac:dyDescent="0.2">
      <c r="A738" s="54">
        <v>677</v>
      </c>
      <c r="B738" s="1221">
        <f>'Expenditures 15-22'!C59</f>
        <v>72000</v>
      </c>
      <c r="D738" s="13" t="str">
        <f t="shared" si="10"/>
        <v>Error?</v>
      </c>
    </row>
    <row r="739" spans="1:4" x14ac:dyDescent="0.2">
      <c r="A739" s="54">
        <v>678</v>
      </c>
      <c r="B739" s="1221">
        <f>'Expenditures 15-22'!C60</f>
        <v>51987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223141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347128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17822</v>
      </c>
      <c r="D751" s="13" t="str">
        <f t="shared" si="10"/>
        <v>Error?</v>
      </c>
    </row>
    <row r="752" spans="1:4" x14ac:dyDescent="0.2">
      <c r="A752" s="82">
        <v>691</v>
      </c>
      <c r="D752" s="13" t="str">
        <f t="shared" si="10"/>
        <v>OK</v>
      </c>
    </row>
    <row r="753" spans="1:4" x14ac:dyDescent="0.2">
      <c r="A753" s="54">
        <v>692</v>
      </c>
      <c r="B753" s="1221">
        <f>'Expenditures 15-22'!C72</f>
        <v>17822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2292115</v>
      </c>
      <c r="C755" s="13" t="s">
        <v>653</v>
      </c>
      <c r="D755" s="13" t="str">
        <f t="shared" si="10"/>
        <v>Error?</v>
      </c>
    </row>
    <row r="756" spans="1:4" x14ac:dyDescent="0.2">
      <c r="A756" s="54">
        <v>695</v>
      </c>
      <c r="B756" s="1221">
        <f>'Expenditures 15-22'!C75</f>
        <v>174359</v>
      </c>
      <c r="D756" s="13" t="str">
        <f t="shared" si="10"/>
        <v>Error?</v>
      </c>
    </row>
    <row r="757" spans="1:4" x14ac:dyDescent="0.2">
      <c r="A757" s="54">
        <v>696</v>
      </c>
      <c r="B757" s="1221">
        <f>'Expenditures 15-22'!C114</f>
        <v>9317403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714687</v>
      </c>
      <c r="D763" s="13" t="str">
        <f t="shared" si="10"/>
        <v>Error?</v>
      </c>
    </row>
    <row r="764" spans="1:4" x14ac:dyDescent="0.2">
      <c r="A764" s="54">
        <v>703</v>
      </c>
      <c r="B764" s="1221">
        <f>'Expenditures 15-22'!D16</f>
        <v>10333</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68890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1303582</v>
      </c>
      <c r="C778" s="13" t="s">
        <v>653</v>
      </c>
      <c r="D778" s="13" t="str">
        <f t="shared" si="11"/>
        <v>Error?</v>
      </c>
    </row>
    <row r="779" spans="1:4" x14ac:dyDescent="0.2">
      <c r="A779" s="54">
        <v>718</v>
      </c>
      <c r="B779" s="1221">
        <f>'Expenditures 15-22'!D36</f>
        <v>30138</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37497</v>
      </c>
      <c r="D781" s="13" t="str">
        <f t="shared" si="11"/>
        <v>Error?</v>
      </c>
    </row>
    <row r="782" spans="1:4" x14ac:dyDescent="0.2">
      <c r="A782" s="54">
        <v>721</v>
      </c>
      <c r="B782" s="1221">
        <f>'Expenditures 15-22'!D39</f>
        <v>8898</v>
      </c>
      <c r="D782" s="13" t="str">
        <f t="shared" si="11"/>
        <v>Error?</v>
      </c>
    </row>
    <row r="783" spans="1:4" x14ac:dyDescent="0.2">
      <c r="A783" s="54">
        <v>722</v>
      </c>
      <c r="B783" s="1221">
        <f>'Expenditures 15-22'!D40</f>
        <v>36744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113277</v>
      </c>
      <c r="C785" s="13" t="s">
        <v>653</v>
      </c>
      <c r="D785" s="13" t="str">
        <f t="shared" si="11"/>
        <v>Error?</v>
      </c>
    </row>
    <row r="786" spans="1:4" x14ac:dyDescent="0.2">
      <c r="A786" s="54">
        <v>725</v>
      </c>
      <c r="B786" s="1221">
        <f>'Expenditures 15-22'!D44</f>
        <v>21285</v>
      </c>
      <c r="D786" s="13" t="str">
        <f t="shared" si="11"/>
        <v>Error?</v>
      </c>
    </row>
    <row r="787" spans="1:4" x14ac:dyDescent="0.2">
      <c r="A787" s="54">
        <v>726</v>
      </c>
      <c r="B787" s="1221">
        <f>'Expenditures 15-22'!D45</f>
        <v>42083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63368</v>
      </c>
      <c r="C789" s="13" t="s">
        <v>653</v>
      </c>
      <c r="D789" s="13" t="str">
        <f t="shared" si="11"/>
        <v>Error?</v>
      </c>
    </row>
    <row r="790" spans="1:4" x14ac:dyDescent="0.2">
      <c r="A790" s="54">
        <v>729</v>
      </c>
      <c r="B790" s="1221">
        <f>'Expenditures 15-22'!D49</f>
        <v>106589</v>
      </c>
      <c r="D790" s="13" t="str">
        <f t="shared" si="11"/>
        <v>Error?</v>
      </c>
    </row>
    <row r="791" spans="1:4" x14ac:dyDescent="0.2">
      <c r="A791" s="54">
        <v>730</v>
      </c>
      <c r="B791" s="1221">
        <f>'Expenditures 15-22'!D50</f>
        <v>41227</v>
      </c>
      <c r="D791" s="13" t="str">
        <f t="shared" si="11"/>
        <v>Error?</v>
      </c>
    </row>
    <row r="792" spans="1:4" x14ac:dyDescent="0.2">
      <c r="A792" s="54">
        <v>731</v>
      </c>
      <c r="B792" s="1221">
        <f>'Expenditures 15-22'!D53</f>
        <v>157909</v>
      </c>
      <c r="C792" s="13" t="s">
        <v>653</v>
      </c>
      <c r="D792" s="13" t="str">
        <f t="shared" si="11"/>
        <v>Error?</v>
      </c>
    </row>
    <row r="793" spans="1:4" x14ac:dyDescent="0.2">
      <c r="A793" s="54">
        <v>732</v>
      </c>
      <c r="B793" s="1221">
        <f>'Expenditures 15-22'!D55</f>
        <v>128619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128619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28294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45867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74161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10087</v>
      </c>
      <c r="D809" s="13" t="str">
        <f t="shared" si="11"/>
        <v>Error?</v>
      </c>
    </row>
    <row r="810" spans="1:4" x14ac:dyDescent="0.2">
      <c r="A810" s="82">
        <v>749</v>
      </c>
      <c r="D810" s="13" t="str">
        <f t="shared" si="11"/>
        <v>OK</v>
      </c>
    </row>
    <row r="811" spans="1:4" x14ac:dyDescent="0.2">
      <c r="A811" s="54">
        <v>750</v>
      </c>
      <c r="B811" s="1221">
        <f>'Expenditures 15-22'!D72</f>
        <v>10087</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547421</v>
      </c>
      <c r="C813" s="13" t="s">
        <v>653</v>
      </c>
      <c r="D813" s="13" t="str">
        <f t="shared" si="11"/>
        <v>Error?</v>
      </c>
    </row>
    <row r="814" spans="1:4" x14ac:dyDescent="0.2">
      <c r="A814" s="54">
        <v>753</v>
      </c>
      <c r="B814" s="1221">
        <f>'Expenditures 15-22'!D75</f>
        <v>28823</v>
      </c>
      <c r="D814" s="13" t="str">
        <f t="shared" si="11"/>
        <v>Error?</v>
      </c>
    </row>
    <row r="815" spans="1:4" x14ac:dyDescent="0.2">
      <c r="A815" s="54">
        <v>754</v>
      </c>
      <c r="B815" s="1221">
        <f>'Expenditures 15-22'!D114</f>
        <v>1879826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82235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6186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144811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1870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7905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9775</v>
      </c>
      <c r="C843" s="13" t="s">
        <v>653</v>
      </c>
      <c r="D843" s="13" t="str">
        <f t="shared" si="12"/>
        <v>Error?</v>
      </c>
    </row>
    <row r="844" spans="1:4" x14ac:dyDescent="0.2">
      <c r="A844" s="54">
        <v>783</v>
      </c>
      <c r="B844" s="1221">
        <f>'Expenditures 15-22'!E44</f>
        <v>125312</v>
      </c>
      <c r="D844" s="13" t="str">
        <f t="shared" si="12"/>
        <v>Error?</v>
      </c>
    </row>
    <row r="845" spans="1:4" x14ac:dyDescent="0.2">
      <c r="A845" s="54">
        <v>784</v>
      </c>
      <c r="B845" s="1221">
        <f>'Expenditures 15-22'!E45</f>
        <v>1525</v>
      </c>
      <c r="D845" s="13" t="str">
        <f t="shared" si="12"/>
        <v>Error?</v>
      </c>
    </row>
    <row r="846" spans="1:4" x14ac:dyDescent="0.2">
      <c r="A846" s="54">
        <v>785</v>
      </c>
      <c r="B846" s="1221">
        <f>'Expenditures 15-22'!E46</f>
        <v>25080</v>
      </c>
      <c r="D846" s="13" t="str">
        <f t="shared" si="12"/>
        <v>Error?</v>
      </c>
    </row>
    <row r="847" spans="1:4" x14ac:dyDescent="0.2">
      <c r="A847" s="54">
        <v>786</v>
      </c>
      <c r="B847" s="1221">
        <f>'Expenditures 15-22'!E47</f>
        <v>151917</v>
      </c>
      <c r="C847" s="13" t="s">
        <v>653</v>
      </c>
      <c r="D847" s="13" t="str">
        <f t="shared" si="12"/>
        <v>Error?</v>
      </c>
    </row>
    <row r="848" spans="1:4" x14ac:dyDescent="0.2">
      <c r="A848" s="54">
        <v>787</v>
      </c>
      <c r="B848" s="1221">
        <f>'Expenditures 15-22'!E49</f>
        <v>190842</v>
      </c>
      <c r="D848" s="13" t="str">
        <f t="shared" si="12"/>
        <v>Error?</v>
      </c>
    </row>
    <row r="849" spans="1:4" x14ac:dyDescent="0.2">
      <c r="A849" s="54">
        <v>788</v>
      </c>
      <c r="B849" s="1221">
        <f>'Expenditures 15-22'!E50</f>
        <v>53707</v>
      </c>
      <c r="D849" s="13" t="str">
        <f t="shared" si="12"/>
        <v>Error?</v>
      </c>
    </row>
    <row r="850" spans="1:4" x14ac:dyDescent="0.2">
      <c r="A850" s="54">
        <v>789</v>
      </c>
      <c r="B850" s="1221">
        <f>'Expenditures 15-22'!E53</f>
        <v>286591</v>
      </c>
      <c r="C850" s="13" t="s">
        <v>653</v>
      </c>
      <c r="D850" s="13" t="str">
        <f t="shared" si="12"/>
        <v>Error?</v>
      </c>
    </row>
    <row r="851" spans="1:4" x14ac:dyDescent="0.2">
      <c r="A851" s="54">
        <v>790</v>
      </c>
      <c r="B851" s="1221">
        <f>'Expenditures 15-22'!E55</f>
        <v>42941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42941</v>
      </c>
      <c r="C853" s="13" t="s">
        <v>653</v>
      </c>
      <c r="D853" s="13" t="str">
        <f t="shared" si="12"/>
        <v>Error?</v>
      </c>
    </row>
    <row r="854" spans="1:4" x14ac:dyDescent="0.2">
      <c r="A854" s="54">
        <v>793</v>
      </c>
      <c r="B854" s="1221">
        <f>'Expenditures 15-22'!E59</f>
        <v>664</v>
      </c>
      <c r="D854" s="13" t="str">
        <f t="shared" si="12"/>
        <v>Error?</v>
      </c>
    </row>
    <row r="855" spans="1:4" x14ac:dyDescent="0.2">
      <c r="A855" s="54">
        <v>794</v>
      </c>
      <c r="B855" s="1221">
        <f>'Expenditures 15-22'!E60</f>
        <v>16975</v>
      </c>
      <c r="D855" s="13" t="str">
        <f t="shared" si="12"/>
        <v>Error?</v>
      </c>
    </row>
    <row r="856" spans="1:4" x14ac:dyDescent="0.2">
      <c r="A856" s="54">
        <v>795</v>
      </c>
      <c r="B856" s="1221">
        <f>'Expenditures 15-22'!E61</f>
        <v>27035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20435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65109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14314</v>
      </c>
      <c r="D867" s="13" t="str">
        <f t="shared" si="12"/>
        <v>Error?</v>
      </c>
    </row>
    <row r="868" spans="1:4" x14ac:dyDescent="0.2">
      <c r="A868" s="82">
        <v>807</v>
      </c>
      <c r="D868" s="13" t="str">
        <f t="shared" si="12"/>
        <v>OK</v>
      </c>
    </row>
    <row r="869" spans="1:4" x14ac:dyDescent="0.2">
      <c r="A869" s="54">
        <v>808</v>
      </c>
      <c r="B869" s="1221">
        <f>'Expenditures 15-22'!E72</f>
        <v>14314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570647</v>
      </c>
      <c r="C871" s="13" t="s">
        <v>653</v>
      </c>
      <c r="D871" s="13" t="str">
        <f t="shared" si="12"/>
        <v>Error?</v>
      </c>
    </row>
    <row r="872" spans="1:4" x14ac:dyDescent="0.2">
      <c r="A872" s="54">
        <v>811</v>
      </c>
      <c r="B872" s="1221">
        <f>'Expenditures 15-22'!E75</f>
        <v>5420</v>
      </c>
      <c r="D872" s="13" t="str">
        <f t="shared" si="12"/>
        <v>Error?</v>
      </c>
    </row>
    <row r="873" spans="1:4" x14ac:dyDescent="0.2">
      <c r="A873" s="54">
        <v>812</v>
      </c>
      <c r="B873" s="1221">
        <f>'Expenditures 15-22'!E114</f>
        <v>721978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93797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5776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338</v>
      </c>
      <c r="D891" s="13" t="str">
        <f t="shared" si="12"/>
        <v>Error?</v>
      </c>
    </row>
    <row r="892" spans="1:4" x14ac:dyDescent="0.2">
      <c r="A892" s="54">
        <v>831</v>
      </c>
      <c r="B892" s="1221">
        <f>'Expenditures 15-22'!F14</f>
        <v>14294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327330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2997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2997</v>
      </c>
      <c r="C901" s="13" t="s">
        <v>653</v>
      </c>
      <c r="D901" s="13" t="str">
        <f t="shared" si="13"/>
        <v>Error?</v>
      </c>
    </row>
    <row r="902" spans="1:4" x14ac:dyDescent="0.2">
      <c r="A902" s="54">
        <v>841</v>
      </c>
      <c r="B902" s="1221">
        <f>'Expenditures 15-22'!F44</f>
        <v>22012</v>
      </c>
      <c r="D902" s="13" t="str">
        <f t="shared" si="13"/>
        <v>Error?</v>
      </c>
    </row>
    <row r="903" spans="1:4" x14ac:dyDescent="0.2">
      <c r="A903" s="54">
        <v>842</v>
      </c>
      <c r="B903" s="1221">
        <f>'Expenditures 15-22'!F45</f>
        <v>15773</v>
      </c>
      <c r="D903" s="13" t="str">
        <f t="shared" si="13"/>
        <v>Error?</v>
      </c>
    </row>
    <row r="904" spans="1:4" x14ac:dyDescent="0.2">
      <c r="A904" s="54">
        <v>843</v>
      </c>
      <c r="B904" s="1221">
        <f>'Expenditures 15-22'!F46</f>
        <v>15969</v>
      </c>
      <c r="D904" s="13" t="str">
        <f t="shared" si="13"/>
        <v>Error?</v>
      </c>
    </row>
    <row r="905" spans="1:4" x14ac:dyDescent="0.2">
      <c r="A905" s="54">
        <v>844</v>
      </c>
      <c r="B905" s="1221">
        <f>'Expenditures 15-22'!F47</f>
        <v>53754</v>
      </c>
      <c r="C905" s="13" t="s">
        <v>653</v>
      </c>
      <c r="D905" s="13" t="str">
        <f t="shared" si="13"/>
        <v>Error?</v>
      </c>
    </row>
    <row r="906" spans="1:4" x14ac:dyDescent="0.2">
      <c r="A906" s="54">
        <v>845</v>
      </c>
      <c r="B906" s="1221">
        <f>'Expenditures 15-22'!F49</f>
        <v>406</v>
      </c>
      <c r="D906" s="13" t="str">
        <f t="shared" si="13"/>
        <v>Error?</v>
      </c>
    </row>
    <row r="907" spans="1:4" x14ac:dyDescent="0.2">
      <c r="A907" s="54">
        <v>846</v>
      </c>
      <c r="B907" s="1221">
        <f>'Expenditures 15-22'!F50</f>
        <v>11067</v>
      </c>
      <c r="D907" s="13" t="str">
        <f t="shared" si="13"/>
        <v>Error?</v>
      </c>
    </row>
    <row r="908" spans="1:4" x14ac:dyDescent="0.2">
      <c r="A908" s="54">
        <v>847</v>
      </c>
      <c r="B908" s="1221">
        <f>'Expenditures 15-22'!F53</f>
        <v>11473</v>
      </c>
      <c r="C908" s="13" t="s">
        <v>653</v>
      </c>
      <c r="D908" s="13" t="str">
        <f t="shared" si="13"/>
        <v>Error?</v>
      </c>
    </row>
    <row r="909" spans="1:4" x14ac:dyDescent="0.2">
      <c r="A909" s="54">
        <v>848</v>
      </c>
      <c r="B909" s="1221">
        <f>'Expenditures 15-22'!F55</f>
        <v>11568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11568</v>
      </c>
      <c r="C911" s="13" t="s">
        <v>653</v>
      </c>
      <c r="D911" s="13" t="str">
        <f t="shared" si="13"/>
        <v>Error?</v>
      </c>
    </row>
    <row r="912" spans="1:4" x14ac:dyDescent="0.2">
      <c r="A912" s="54">
        <v>851</v>
      </c>
      <c r="B912" s="1221">
        <f>'Expenditures 15-22'!F59</f>
        <v>728</v>
      </c>
      <c r="D912" s="13" t="str">
        <f t="shared" si="13"/>
        <v>Error?</v>
      </c>
    </row>
    <row r="913" spans="1:4" x14ac:dyDescent="0.2">
      <c r="A913" s="54">
        <v>852</v>
      </c>
      <c r="B913" s="1221">
        <f>'Expenditures 15-22'!F60</f>
        <v>572</v>
      </c>
      <c r="D913" s="13" t="str">
        <f t="shared" si="13"/>
        <v>Error?</v>
      </c>
    </row>
    <row r="914" spans="1:4" x14ac:dyDescent="0.2">
      <c r="A914" s="54">
        <v>853</v>
      </c>
      <c r="B914" s="1221">
        <f>'Expenditures 15-22'!F61</f>
        <v>134471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246916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382687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68640</v>
      </c>
      <c r="D925" s="13" t="str">
        <f t="shared" si="13"/>
        <v>Error?</v>
      </c>
    </row>
    <row r="926" spans="1:4" x14ac:dyDescent="0.2">
      <c r="A926" s="82">
        <v>865</v>
      </c>
      <c r="D926" s="13" t="str">
        <f t="shared" si="13"/>
        <v>OK</v>
      </c>
    </row>
    <row r="927" spans="1:4" x14ac:dyDescent="0.2">
      <c r="A927" s="54">
        <v>866</v>
      </c>
      <c r="B927" s="1221">
        <f>'Expenditures 15-22'!F72</f>
        <v>68640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531119</v>
      </c>
      <c r="C929" s="13" t="s">
        <v>653</v>
      </c>
      <c r="D929" s="13" t="str">
        <f t="shared" si="13"/>
        <v>Error?</v>
      </c>
    </row>
    <row r="930" spans="1:4" x14ac:dyDescent="0.2">
      <c r="A930" s="54">
        <v>869</v>
      </c>
      <c r="B930" s="1221">
        <f>'Expenditures 15-22'!F75</f>
        <v>10176</v>
      </c>
      <c r="D930" s="13" t="str">
        <f t="shared" si="13"/>
        <v>Error?</v>
      </c>
    </row>
    <row r="931" spans="1:4" x14ac:dyDescent="0.2">
      <c r="A931" s="54">
        <v>870</v>
      </c>
      <c r="B931" s="1221">
        <f>'Expenditures 15-22'!F114</f>
        <v>868625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9828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13365</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32829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1499</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1499</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2414</v>
      </c>
      <c r="D962" s="13" t="str">
        <f t="shared" si="14"/>
        <v>Error?</v>
      </c>
    </row>
    <row r="963" spans="1:4" x14ac:dyDescent="0.2">
      <c r="A963" s="54">
        <v>902</v>
      </c>
      <c r="B963" s="1221">
        <f>'Expenditures 15-22'!G47</f>
        <v>2414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1500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1500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5348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5348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2425</v>
      </c>
      <c r="D983" s="13" t="str">
        <f t="shared" si="14"/>
        <v>Error?</v>
      </c>
    </row>
    <row r="984" spans="1:4" x14ac:dyDescent="0.2">
      <c r="A984" s="82">
        <v>923</v>
      </c>
      <c r="D984" s="13" t="str">
        <f t="shared" si="14"/>
        <v>OK</v>
      </c>
    </row>
    <row r="985" spans="1:4" x14ac:dyDescent="0.2">
      <c r="A985" s="54">
        <v>924</v>
      </c>
      <c r="B985" s="1221">
        <f>'Expenditures 15-22'!G72</f>
        <v>2425</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13186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46015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4265</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16531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20806</v>
      </c>
      <c r="C1010" s="13" t="s">
        <v>653</v>
      </c>
      <c r="D1010" s="13" t="str">
        <f t="shared" si="14"/>
        <v>Error?</v>
      </c>
    </row>
    <row r="1011" spans="1:4" x14ac:dyDescent="0.2">
      <c r="A1011" s="54">
        <v>950</v>
      </c>
      <c r="B1011" s="1221">
        <f>'Expenditures 15-22'!H36</f>
        <v>13500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13500</v>
      </c>
      <c r="C1017" s="13" t="s">
        <v>653</v>
      </c>
      <c r="D1017" s="13" t="str">
        <f t="shared" si="14"/>
        <v>Error?</v>
      </c>
    </row>
    <row r="1018" spans="1:4" x14ac:dyDescent="0.2">
      <c r="A1018" s="54">
        <v>957</v>
      </c>
      <c r="B1018" s="1221">
        <f>'Expenditures 15-22'!H44</f>
        <v>85</v>
      </c>
      <c r="D1018" s="13" t="str">
        <f t="shared" si="14"/>
        <v>Error?</v>
      </c>
    </row>
    <row r="1019" spans="1:4" x14ac:dyDescent="0.2">
      <c r="A1019" s="54">
        <v>958</v>
      </c>
      <c r="B1019" s="1221">
        <f>'Expenditures 15-22'!H45</f>
        <v>4254</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4339</v>
      </c>
      <c r="C1021" s="13" t="s">
        <v>653</v>
      </c>
      <c r="D1021" s="13" t="str">
        <f t="shared" si="14"/>
        <v>Error?</v>
      </c>
    </row>
    <row r="1022" spans="1:4" x14ac:dyDescent="0.2">
      <c r="A1022" s="54">
        <v>961</v>
      </c>
      <c r="B1022" s="1221">
        <f>'Expenditures 15-22'!H49</f>
        <v>28977</v>
      </c>
      <c r="D1022" s="13" t="str">
        <f t="shared" si="14"/>
        <v>Error?</v>
      </c>
    </row>
    <row r="1023" spans="1:4" x14ac:dyDescent="0.2">
      <c r="A1023" s="54">
        <v>962</v>
      </c>
      <c r="B1023" s="1221">
        <f>'Expenditures 15-22'!H50</f>
        <v>10405</v>
      </c>
      <c r="D1023" s="13" t="str">
        <f t="shared" ref="D1023:D1086" si="15">IF(ISBLANK(B1023),"OK",IF(A1023-B1023=0,"OK","Error?"))</f>
        <v>Error?</v>
      </c>
    </row>
    <row r="1024" spans="1:4" x14ac:dyDescent="0.2">
      <c r="A1024" s="54">
        <v>963</v>
      </c>
      <c r="B1024" s="1221">
        <f>'Expenditures 15-22'!H53</f>
        <v>39382</v>
      </c>
      <c r="C1024" s="13" t="s">
        <v>653</v>
      </c>
      <c r="D1024" s="13" t="str">
        <f t="shared" si="15"/>
        <v>Error?</v>
      </c>
    </row>
    <row r="1025" spans="1:4" x14ac:dyDescent="0.2">
      <c r="A1025" s="54">
        <v>964</v>
      </c>
      <c r="B1025" s="1221">
        <f>'Expenditures 15-22'!H55</f>
        <v>4305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4305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2292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1801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4093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65619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1158610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1245035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5156283</v>
      </c>
      <c r="C1093" s="13" t="s">
        <v>653</v>
      </c>
      <c r="D1093" s="13" t="str">
        <f t="shared" si="16"/>
        <v>Error?</v>
      </c>
    </row>
    <row r="1094" spans="1:4" x14ac:dyDescent="0.2">
      <c r="A1094" s="54">
        <v>1033</v>
      </c>
      <c r="B1094" s="1221">
        <f>'Expenditures 15-22'!K16</f>
        <v>86896</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320529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338</v>
      </c>
      <c r="C1105" s="13" t="s">
        <v>653</v>
      </c>
      <c r="D1105" s="13" t="str">
        <f t="shared" si="16"/>
        <v>Error?</v>
      </c>
    </row>
    <row r="1106" spans="1:4" x14ac:dyDescent="0.2">
      <c r="A1106" s="54">
        <v>1045</v>
      </c>
      <c r="B1106" s="1221">
        <f>'Expenditures 15-22'!K14</f>
        <v>165430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8680287</v>
      </c>
      <c r="C1108" s="13" t="s">
        <v>653</v>
      </c>
      <c r="D1108" s="13" t="str">
        <f t="shared" si="16"/>
        <v>Error?</v>
      </c>
    </row>
    <row r="1109" spans="1:4" x14ac:dyDescent="0.2">
      <c r="A1109" s="54">
        <v>1048</v>
      </c>
      <c r="B1109" s="1221">
        <f>'Expenditures 15-22'!K36</f>
        <v>237397</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222470</v>
      </c>
      <c r="C1111" s="13" t="s">
        <v>653</v>
      </c>
      <c r="D1111" s="13" t="str">
        <f t="shared" si="16"/>
        <v>Error?</v>
      </c>
    </row>
    <row r="1112" spans="1:4" x14ac:dyDescent="0.2">
      <c r="A1112" s="54">
        <v>1051</v>
      </c>
      <c r="B1112" s="1221">
        <f>'Expenditures 15-22'!K39</f>
        <v>113548</v>
      </c>
      <c r="C1112" s="13" t="s">
        <v>653</v>
      </c>
      <c r="D1112" s="13" t="str">
        <f t="shared" si="16"/>
        <v>Error?</v>
      </c>
    </row>
    <row r="1113" spans="1:4" x14ac:dyDescent="0.2">
      <c r="A1113" s="54">
        <v>1052</v>
      </c>
      <c r="B1113" s="1221">
        <f>'Expenditures 15-22'!K40</f>
        <v>263549</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836964</v>
      </c>
      <c r="C1115" s="13" t="s">
        <v>653</v>
      </c>
      <c r="D1115" s="13" t="str">
        <f t="shared" si="16"/>
        <v>Error?</v>
      </c>
    </row>
    <row r="1116" spans="1:4" x14ac:dyDescent="0.2">
      <c r="A1116" s="54">
        <v>1055</v>
      </c>
      <c r="B1116" s="1221">
        <f>'Expenditures 15-22'!K44</f>
        <v>324107</v>
      </c>
      <c r="C1116" s="13" t="s">
        <v>653</v>
      </c>
      <c r="D1116" s="13" t="str">
        <f t="shared" si="16"/>
        <v>Error?</v>
      </c>
    </row>
    <row r="1117" spans="1:4" x14ac:dyDescent="0.2">
      <c r="A1117" s="54">
        <v>1056</v>
      </c>
      <c r="B1117" s="1221">
        <f>'Expenditures 15-22'!K45</f>
        <v>248632</v>
      </c>
      <c r="C1117" s="13" t="s">
        <v>653</v>
      </c>
      <c r="D1117" s="13" t="str">
        <f t="shared" si="16"/>
        <v>Error?</v>
      </c>
    </row>
    <row r="1118" spans="1:4" x14ac:dyDescent="0.2">
      <c r="A1118" s="54">
        <v>1057</v>
      </c>
      <c r="B1118" s="1221">
        <f>'Expenditures 15-22'!K46</f>
        <v>43463</v>
      </c>
      <c r="C1118" s="13" t="s">
        <v>653</v>
      </c>
      <c r="D1118" s="13" t="str">
        <f t="shared" si="16"/>
        <v>Error?</v>
      </c>
    </row>
    <row r="1119" spans="1:4" x14ac:dyDescent="0.2">
      <c r="A1119" s="54">
        <v>1058</v>
      </c>
      <c r="B1119" s="1221">
        <f>'Expenditures 15-22'!K47</f>
        <v>616202</v>
      </c>
      <c r="C1119" s="13" t="s">
        <v>653</v>
      </c>
      <c r="D1119" s="13" t="str">
        <f t="shared" si="16"/>
        <v>Error?</v>
      </c>
    </row>
    <row r="1120" spans="1:4" x14ac:dyDescent="0.2">
      <c r="A1120" s="54">
        <v>1059</v>
      </c>
      <c r="B1120" s="1221">
        <f>'Expenditures 15-22'!K49</f>
        <v>333778</v>
      </c>
      <c r="C1120" s="13" t="s">
        <v>653</v>
      </c>
      <c r="D1120" s="13" t="str">
        <f t="shared" si="16"/>
        <v>Error?</v>
      </c>
    </row>
    <row r="1121" spans="1:4" x14ac:dyDescent="0.2">
      <c r="A1121" s="54">
        <v>1060</v>
      </c>
      <c r="B1121" s="1221">
        <f>'Expenditures 15-22'!K50</f>
        <v>324487</v>
      </c>
      <c r="C1121" s="13" t="s">
        <v>653</v>
      </c>
      <c r="D1121" s="13" t="str">
        <f t="shared" si="16"/>
        <v>Error?</v>
      </c>
    </row>
    <row r="1122" spans="1:4" x14ac:dyDescent="0.2">
      <c r="A1122" s="54">
        <v>1061</v>
      </c>
      <c r="B1122" s="1221">
        <f>'Expenditures 15-22'!K53</f>
        <v>797074</v>
      </c>
      <c r="C1122" s="13" t="s">
        <v>653</v>
      </c>
      <c r="D1122" s="13" t="str">
        <f t="shared" si="16"/>
        <v>Error?</v>
      </c>
    </row>
    <row r="1123" spans="1:4" x14ac:dyDescent="0.2">
      <c r="A1123" s="54">
        <v>1062</v>
      </c>
      <c r="B1123" s="1221">
        <f>'Expenditures 15-22'!K55</f>
        <v>778053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778053</v>
      </c>
      <c r="C1125" s="13" t="s">
        <v>653</v>
      </c>
      <c r="D1125" s="13" t="str">
        <f t="shared" si="16"/>
        <v>Error?</v>
      </c>
    </row>
    <row r="1126" spans="1:4" x14ac:dyDescent="0.2">
      <c r="A1126" s="54">
        <v>1065</v>
      </c>
      <c r="B1126" s="1221">
        <f>'Expenditures 15-22'!K59</f>
        <v>73392</v>
      </c>
      <c r="C1126" s="13" t="s">
        <v>653</v>
      </c>
      <c r="D1126" s="13" t="str">
        <f t="shared" si="16"/>
        <v>Error?</v>
      </c>
    </row>
    <row r="1127" spans="1:4" x14ac:dyDescent="0.2">
      <c r="A1127" s="54">
        <v>1066</v>
      </c>
      <c r="B1127" s="1221">
        <f>'Expenditures 15-22'!K60</f>
        <v>100120</v>
      </c>
      <c r="C1127" s="13" t="s">
        <v>653</v>
      </c>
      <c r="D1127" s="13" t="str">
        <f t="shared" si="16"/>
        <v>Error?</v>
      </c>
    </row>
    <row r="1128" spans="1:4" x14ac:dyDescent="0.2">
      <c r="A1128" s="54">
        <v>1067</v>
      </c>
      <c r="B1128" s="1221">
        <f>'Expenditures 15-22'!K61</f>
        <v>161506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543508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878526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113288</v>
      </c>
      <c r="C1139" s="13" t="s">
        <v>653</v>
      </c>
      <c r="D1139" s="13" t="str">
        <f t="shared" si="16"/>
        <v>Error?</v>
      </c>
    </row>
    <row r="1140" spans="1:4" x14ac:dyDescent="0.2">
      <c r="A1140" s="82">
        <v>1079</v>
      </c>
      <c r="D1140" s="13" t="str">
        <f t="shared" si="16"/>
        <v>OK</v>
      </c>
    </row>
    <row r="1141" spans="1:4" x14ac:dyDescent="0.2">
      <c r="A1141" s="54">
        <v>1080</v>
      </c>
      <c r="B1141" s="1221">
        <f>'Expenditures 15-22'!K72</f>
        <v>113288</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4020107</v>
      </c>
      <c r="C1143" s="13" t="s">
        <v>653</v>
      </c>
      <c r="D1143" s="13" t="str">
        <f t="shared" si="16"/>
        <v>Error?</v>
      </c>
    </row>
    <row r="1144" spans="1:4" x14ac:dyDescent="0.2">
      <c r="A1144" s="54">
        <v>1083</v>
      </c>
      <c r="B1144" s="1221">
        <f>'Expenditures 15-22'!K75</f>
        <v>218778</v>
      </c>
      <c r="C1144" s="13" t="s">
        <v>653</v>
      </c>
      <c r="D1144" s="13" t="str">
        <f t="shared" si="16"/>
        <v>Error?</v>
      </c>
    </row>
    <row r="1145" spans="1:4" x14ac:dyDescent="0.2">
      <c r="A1145" s="54">
        <v>1084</v>
      </c>
      <c r="B1145" s="1221">
        <f>'Expenditures 15-22'!K102</f>
        <v>1159710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14078882</v>
      </c>
      <c r="C1152" s="13" t="s">
        <v>653</v>
      </c>
      <c r="D1152" s="13" t="str">
        <f t="shared" si="17"/>
        <v>Error?</v>
      </c>
    </row>
    <row r="1153" spans="1:4" x14ac:dyDescent="0.2">
      <c r="A1153" s="54">
        <v>1092</v>
      </c>
      <c r="B1153" s="1221">
        <f>'Expenditures 15-22'!K115</f>
        <v>668446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368719</v>
      </c>
      <c r="D1221" s="13" t="str">
        <f t="shared" si="18"/>
        <v>Error?</v>
      </c>
    </row>
    <row r="1222" spans="1:4" x14ac:dyDescent="0.2">
      <c r="A1222" s="82">
        <v>1161</v>
      </c>
      <c r="D1222" s="13" t="str">
        <f t="shared" si="18"/>
        <v>OK</v>
      </c>
    </row>
    <row r="1223" spans="1:4" x14ac:dyDescent="0.2">
      <c r="A1223" s="54">
        <v>1162</v>
      </c>
      <c r="B1223" s="1221">
        <f>'Expenditures 15-22'!C127</f>
        <v>368719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368719</v>
      </c>
      <c r="C1225" s="13" t="s">
        <v>653</v>
      </c>
      <c r="D1225" s="13" t="str">
        <f t="shared" si="18"/>
        <v>Error?</v>
      </c>
    </row>
    <row r="1226" spans="1:4" x14ac:dyDescent="0.2">
      <c r="A1226" s="54">
        <v>1165</v>
      </c>
      <c r="B1226" s="1221">
        <f>'Expenditures 15-22'!C150</f>
        <v>368719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84443</v>
      </c>
      <c r="D1229" s="13" t="str">
        <f t="shared" si="18"/>
        <v>Error?</v>
      </c>
    </row>
    <row r="1230" spans="1:4" x14ac:dyDescent="0.2">
      <c r="A1230" s="82">
        <v>1169</v>
      </c>
      <c r="D1230" s="13" t="str">
        <f t="shared" si="18"/>
        <v>OK</v>
      </c>
    </row>
    <row r="1231" spans="1:4" x14ac:dyDescent="0.2">
      <c r="A1231" s="54">
        <v>1170</v>
      </c>
      <c r="B1231" s="1221">
        <f>'Expenditures 15-22'!D127</f>
        <v>84443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84443</v>
      </c>
      <c r="C1233" s="13" t="s">
        <v>653</v>
      </c>
      <c r="D1233" s="13" t="str">
        <f t="shared" si="18"/>
        <v>Error?</v>
      </c>
    </row>
    <row r="1234" spans="1:4" x14ac:dyDescent="0.2">
      <c r="A1234" s="54">
        <v>1173</v>
      </c>
      <c r="B1234" s="1221">
        <f>'Expenditures 15-22'!D150</f>
        <v>84443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175</v>
      </c>
      <c r="D1236" s="13" t="str">
        <f t="shared" si="18"/>
        <v>Error?</v>
      </c>
    </row>
    <row r="1237" spans="1:4" x14ac:dyDescent="0.2">
      <c r="A1237" s="54">
        <v>1176</v>
      </c>
      <c r="B1237" s="1221">
        <f>'Expenditures 15-22'!E124</f>
        <v>230260</v>
      </c>
      <c r="D1237" s="13" t="str">
        <f t="shared" si="18"/>
        <v>Error?</v>
      </c>
    </row>
    <row r="1238" spans="1:4" x14ac:dyDescent="0.2">
      <c r="A1238" s="82">
        <v>1177</v>
      </c>
      <c r="D1238" s="13" t="str">
        <f t="shared" si="18"/>
        <v>OK</v>
      </c>
    </row>
    <row r="1239" spans="1:4" x14ac:dyDescent="0.2">
      <c r="A1239" s="54">
        <v>1178</v>
      </c>
      <c r="B1239" s="1221">
        <f>'Expenditures 15-22'!E127</f>
        <v>230435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230435</v>
      </c>
      <c r="C1241" s="13" t="s">
        <v>653</v>
      </c>
      <c r="D1241" s="13" t="str">
        <f t="shared" si="18"/>
        <v>Error?</v>
      </c>
    </row>
    <row r="1242" spans="1:4" x14ac:dyDescent="0.2">
      <c r="A1242" s="54">
        <v>1181</v>
      </c>
      <c r="B1242" s="1221">
        <f>'Expenditures 15-22'!E150</f>
        <v>230435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17925</v>
      </c>
      <c r="D1244" s="13" t="str">
        <f t="shared" si="18"/>
        <v>Error?</v>
      </c>
    </row>
    <row r="1245" spans="1:4" x14ac:dyDescent="0.2">
      <c r="A1245" s="54">
        <v>1184</v>
      </c>
      <c r="B1245" s="1221">
        <f>'Expenditures 15-22'!F124</f>
        <v>56586</v>
      </c>
      <c r="D1245" s="13" t="str">
        <f t="shared" si="18"/>
        <v>Error?</v>
      </c>
    </row>
    <row r="1246" spans="1:4" x14ac:dyDescent="0.2">
      <c r="A1246" s="82">
        <v>1185</v>
      </c>
      <c r="D1246" s="13" t="str">
        <f t="shared" si="18"/>
        <v>OK</v>
      </c>
    </row>
    <row r="1247" spans="1:4" x14ac:dyDescent="0.2">
      <c r="A1247" s="54">
        <v>1186</v>
      </c>
      <c r="B1247" s="1221">
        <f>'Expenditures 15-22'!F127</f>
        <v>74511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74511</v>
      </c>
      <c r="C1249" s="13" t="s">
        <v>653</v>
      </c>
      <c r="D1249" s="13" t="str">
        <f t="shared" si="18"/>
        <v>Error?</v>
      </c>
    </row>
    <row r="1250" spans="1:4" x14ac:dyDescent="0.2">
      <c r="A1250" s="54">
        <v>1189</v>
      </c>
      <c r="B1250" s="1221">
        <f>'Expenditures 15-22'!F150</f>
        <v>74511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36429</v>
      </c>
      <c r="D1252" s="13" t="str">
        <f t="shared" si="18"/>
        <v>Error?</v>
      </c>
    </row>
    <row r="1253" spans="1:4" x14ac:dyDescent="0.2">
      <c r="A1253" s="54">
        <v>1192</v>
      </c>
      <c r="B1253" s="1221">
        <f>'Expenditures 15-22'!G124</f>
        <v>31822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68251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68251</v>
      </c>
      <c r="C1258" s="13" t="s">
        <v>653</v>
      </c>
      <c r="D1258" s="13" t="str">
        <f t="shared" si="18"/>
        <v>Error?</v>
      </c>
    </row>
    <row r="1259" spans="1:4" x14ac:dyDescent="0.2">
      <c r="A1259" s="54">
        <v>1198</v>
      </c>
      <c r="B1259" s="1221">
        <f>'Expenditures 15-22'!G150</f>
        <v>68251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54529</v>
      </c>
      <c r="C1275" s="13" t="s">
        <v>653</v>
      </c>
      <c r="D1275" s="13" t="str">
        <f t="shared" si="18"/>
        <v>Error?</v>
      </c>
    </row>
    <row r="1276" spans="1:4" x14ac:dyDescent="0.2">
      <c r="A1276" s="54">
        <v>1215</v>
      </c>
      <c r="B1276" s="1221">
        <f>'Expenditures 15-22'!K124</f>
        <v>771830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826359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826359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826359</v>
      </c>
      <c r="C1288" s="13" t="s">
        <v>653</v>
      </c>
      <c r="D1288" s="13" t="str">
        <f t="shared" si="19"/>
        <v>Error?</v>
      </c>
    </row>
    <row r="1289" spans="1:4" x14ac:dyDescent="0.2">
      <c r="A1289" s="54">
        <v>1228</v>
      </c>
      <c r="B1289" s="1221">
        <f>'Expenditures 15-22'!K151</f>
        <v>207131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80333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242851</v>
      </c>
      <c r="D1315" s="13" t="str">
        <f t="shared" si="19"/>
        <v>Error?</v>
      </c>
    </row>
    <row r="1316" spans="1:4" x14ac:dyDescent="0.2">
      <c r="A1316" s="54">
        <v>1255</v>
      </c>
      <c r="B1316" s="1221">
        <f>'Expenditures 15-22'!H165</f>
        <v>856</v>
      </c>
      <c r="D1316" s="13" t="str">
        <f t="shared" si="19"/>
        <v>Error?</v>
      </c>
    </row>
    <row r="1317" spans="1:4" x14ac:dyDescent="0.2">
      <c r="A1317" s="54">
        <v>1256</v>
      </c>
      <c r="B1317" s="1221">
        <f>'Expenditures 15-22'!H166</f>
        <v>324040</v>
      </c>
      <c r="C1317" s="13" t="s">
        <v>653</v>
      </c>
      <c r="D1317" s="13" t="str">
        <f t="shared" si="19"/>
        <v>Error?</v>
      </c>
    </row>
    <row r="1318" spans="1:4" x14ac:dyDescent="0.2">
      <c r="A1318" s="54">
        <v>1257</v>
      </c>
      <c r="B1318" s="1221">
        <f>'Expenditures 15-22'!H168</f>
        <v>324040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80333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242851</v>
      </c>
      <c r="C1329" s="13" t="s">
        <v>653</v>
      </c>
      <c r="D1329" s="13" t="str">
        <f t="shared" si="19"/>
        <v>Error?</v>
      </c>
    </row>
    <row r="1330" spans="1:4" x14ac:dyDescent="0.2">
      <c r="A1330" s="54">
        <v>1269</v>
      </c>
      <c r="B1330" s="1221">
        <f>'Expenditures 15-22'!K165</f>
        <v>856</v>
      </c>
      <c r="C1330" s="13" t="s">
        <v>653</v>
      </c>
      <c r="D1330" s="13" t="str">
        <f t="shared" si="19"/>
        <v>Error?</v>
      </c>
    </row>
    <row r="1331" spans="1:4" x14ac:dyDescent="0.2">
      <c r="A1331" s="54">
        <v>1270</v>
      </c>
      <c r="B1331" s="1221">
        <f>'Expenditures 15-22'!K166</f>
        <v>324040</v>
      </c>
      <c r="C1331" s="13" t="s">
        <v>653</v>
      </c>
      <c r="D1331" s="13" t="str">
        <f t="shared" si="19"/>
        <v>Error?</v>
      </c>
    </row>
    <row r="1332" spans="1:4" x14ac:dyDescent="0.2">
      <c r="A1332" s="54">
        <v>1271</v>
      </c>
      <c r="B1332" s="1221">
        <f>'Expenditures 15-22'!K168</f>
        <v>324040</v>
      </c>
      <c r="C1332" s="13" t="s">
        <v>653</v>
      </c>
      <c r="D1332" s="13" t="str">
        <f t="shared" si="19"/>
        <v>Error?</v>
      </c>
    </row>
    <row r="1333" spans="1:4" x14ac:dyDescent="0.2">
      <c r="A1333" s="54">
        <v>1272</v>
      </c>
      <c r="B1333" s="1221">
        <f>'Expenditures 15-22'!K169</f>
        <v>-70198</v>
      </c>
      <c r="C1333" s="13" t="s">
        <v>653</v>
      </c>
      <c r="D1333" s="13" t="str">
        <f t="shared" si="19"/>
        <v>Error?</v>
      </c>
    </row>
    <row r="1334" spans="1:4" x14ac:dyDescent="0.2">
      <c r="A1334" s="82">
        <v>1273</v>
      </c>
      <c r="D1334" s="13" t="str">
        <f t="shared" si="19"/>
        <v>OK</v>
      </c>
    </row>
    <row r="1335" spans="1:4" x14ac:dyDescent="0.2">
      <c r="A1335" s="54">
        <v>1274</v>
      </c>
      <c r="B1335" s="1221">
        <f>'Expenditures 15-22'!C176</f>
        <v>291214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291214</v>
      </c>
      <c r="C1339" s="13" t="s">
        <v>653</v>
      </c>
      <c r="D1339" s="13" t="str">
        <f t="shared" si="19"/>
        <v>Error?</v>
      </c>
    </row>
    <row r="1340" spans="1:4" x14ac:dyDescent="0.2">
      <c r="A1340" s="54">
        <v>1279</v>
      </c>
      <c r="B1340" s="1221">
        <f>'Expenditures 15-22'!C204</f>
        <v>291214</v>
      </c>
      <c r="C1340" s="13" t="s">
        <v>653</v>
      </c>
      <c r="D1340" s="13" t="str">
        <f t="shared" si="19"/>
        <v>Error?</v>
      </c>
    </row>
    <row r="1341" spans="1:4" x14ac:dyDescent="0.2">
      <c r="A1341" s="54">
        <v>1280</v>
      </c>
      <c r="B1341" s="1221">
        <f>'Expenditures 15-22'!D176</f>
        <v>41522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41522</v>
      </c>
      <c r="C1345" s="13" t="s">
        <v>653</v>
      </c>
      <c r="D1345" s="13" t="str">
        <f t="shared" si="20"/>
        <v>Error?</v>
      </c>
    </row>
    <row r="1346" spans="1:4" x14ac:dyDescent="0.2">
      <c r="A1346" s="54">
        <v>1285</v>
      </c>
      <c r="B1346" s="1221">
        <f>'Expenditures 15-22'!D204</f>
        <v>41522</v>
      </c>
      <c r="C1346" s="13" t="s">
        <v>653</v>
      </c>
      <c r="D1346" s="13" t="str">
        <f t="shared" si="20"/>
        <v>Error?</v>
      </c>
    </row>
    <row r="1347" spans="1:4" x14ac:dyDescent="0.2">
      <c r="A1347" s="54">
        <v>1286</v>
      </c>
      <c r="B1347" s="1221">
        <f>'Expenditures 15-22'!E176</f>
        <v>103767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103767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103767</v>
      </c>
      <c r="C1353" s="13" t="s">
        <v>653</v>
      </c>
      <c r="D1353" s="13" t="str">
        <f t="shared" si="20"/>
        <v>Error?</v>
      </c>
    </row>
    <row r="1354" spans="1:4" x14ac:dyDescent="0.2">
      <c r="A1354" s="54">
        <v>1293</v>
      </c>
      <c r="B1354" s="1221">
        <f>'Expenditures 15-22'!F176</f>
        <v>38889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38889</v>
      </c>
      <c r="C1358" s="13" t="s">
        <v>653</v>
      </c>
      <c r="D1358" s="13" t="str">
        <f t="shared" si="20"/>
        <v>Error?</v>
      </c>
    </row>
    <row r="1359" spans="1:4" x14ac:dyDescent="0.2">
      <c r="A1359" s="54">
        <v>1298</v>
      </c>
      <c r="B1359" s="1221">
        <f>'Expenditures 15-22'!F204</f>
        <v>38889</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324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324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324</v>
      </c>
      <c r="C1376" s="13" t="s">
        <v>653</v>
      </c>
      <c r="D1376" s="13" t="str">
        <f t="shared" si="20"/>
        <v>Error?</v>
      </c>
    </row>
    <row r="1377" spans="1:4" x14ac:dyDescent="0.2">
      <c r="A1377" s="54">
        <v>1316</v>
      </c>
      <c r="B1377" s="1221">
        <f>'Expenditures 15-22'!K176</f>
        <v>475716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475716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475716</v>
      </c>
      <c r="C1388" s="13" t="s">
        <v>653</v>
      </c>
      <c r="D1388" s="13" t="str">
        <f t="shared" si="20"/>
        <v>Error?</v>
      </c>
    </row>
    <row r="1389" spans="1:4" x14ac:dyDescent="0.2">
      <c r="A1389" s="54">
        <v>1328</v>
      </c>
      <c r="B1389" s="1221">
        <f>'Expenditures 15-22'!K205</f>
        <v>-154860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1034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20552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2885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257956</v>
      </c>
      <c r="C1410" s="13" t="s">
        <v>653</v>
      </c>
      <c r="D1410" s="13" t="str">
        <f t="shared" si="21"/>
        <v>Error?</v>
      </c>
    </row>
    <row r="1411" spans="1:4" x14ac:dyDescent="0.2">
      <c r="A1411" s="54">
        <v>1350</v>
      </c>
      <c r="B1411" s="1221">
        <f>'Expenditures 15-22'!D226</f>
        <v>2469</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33804</v>
      </c>
      <c r="D1413" s="13" t="str">
        <f t="shared" si="21"/>
        <v>Error?</v>
      </c>
    </row>
    <row r="1414" spans="1:4" x14ac:dyDescent="0.2">
      <c r="A1414" s="54">
        <v>1353</v>
      </c>
      <c r="B1414" s="1221">
        <f>'Expenditures 15-22'!D229</f>
        <v>1517</v>
      </c>
      <c r="D1414" s="13" t="str">
        <f t="shared" si="21"/>
        <v>Error?</v>
      </c>
    </row>
    <row r="1415" spans="1:4" x14ac:dyDescent="0.2">
      <c r="A1415" s="54">
        <v>1354</v>
      </c>
      <c r="B1415" s="1221">
        <f>'Expenditures 15-22'!D230</f>
        <v>3145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40935</v>
      </c>
      <c r="C1417" s="13" t="s">
        <v>653</v>
      </c>
      <c r="D1417" s="13" t="str">
        <f t="shared" si="21"/>
        <v>Error?</v>
      </c>
    </row>
    <row r="1418" spans="1:4" x14ac:dyDescent="0.2">
      <c r="A1418" s="54">
        <v>1357</v>
      </c>
      <c r="B1418" s="1221">
        <f>'Expenditures 15-22'!D234</f>
        <v>3343</v>
      </c>
      <c r="D1418" s="13" t="str">
        <f t="shared" si="21"/>
        <v>Error?</v>
      </c>
    </row>
    <row r="1419" spans="1:4" x14ac:dyDescent="0.2">
      <c r="A1419" s="54">
        <v>1358</v>
      </c>
      <c r="B1419" s="1221">
        <f>'Expenditures 15-22'!D235</f>
        <v>34571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37914</v>
      </c>
      <c r="C1421" s="13" t="s">
        <v>653</v>
      </c>
      <c r="D1421" s="13" t="str">
        <f t="shared" si="21"/>
        <v>Error?</v>
      </c>
    </row>
    <row r="1422" spans="1:4" x14ac:dyDescent="0.2">
      <c r="A1422" s="54">
        <v>1361</v>
      </c>
      <c r="B1422" s="1221">
        <f>'Expenditures 15-22'!D239</f>
        <v>342</v>
      </c>
      <c r="D1422" s="13" t="str">
        <f t="shared" si="21"/>
        <v>Error?</v>
      </c>
    </row>
    <row r="1423" spans="1:4" x14ac:dyDescent="0.2">
      <c r="A1423" s="54">
        <v>1362</v>
      </c>
      <c r="B1423" s="1221">
        <f>'Expenditures 15-22'!D240</f>
        <v>10214</v>
      </c>
      <c r="D1423" s="13" t="str">
        <f t="shared" si="21"/>
        <v>Error?</v>
      </c>
    </row>
    <row r="1424" spans="1:4" x14ac:dyDescent="0.2">
      <c r="A1424" s="54">
        <v>1363</v>
      </c>
      <c r="B1424" s="1221">
        <f>'Expenditures 15-22'!D251</f>
        <v>11813</v>
      </c>
      <c r="C1424" s="13" t="s">
        <v>653</v>
      </c>
      <c r="D1424" s="13" t="str">
        <f t="shared" si="21"/>
        <v>Error?</v>
      </c>
    </row>
    <row r="1425" spans="1:4" x14ac:dyDescent="0.2">
      <c r="A1425" s="54">
        <v>1364</v>
      </c>
      <c r="B1425" s="1221">
        <f>'Expenditures 15-22'!D253</f>
        <v>45925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45925</v>
      </c>
      <c r="C1427" s="13" t="s">
        <v>653</v>
      </c>
      <c r="D1427" s="13" t="str">
        <f t="shared" si="21"/>
        <v>Error?</v>
      </c>
    </row>
    <row r="1428" spans="1:4" x14ac:dyDescent="0.2">
      <c r="A1428" s="54">
        <v>1367</v>
      </c>
      <c r="B1428" s="1221">
        <f>'Expenditures 15-22'!D257</f>
        <v>14130</v>
      </c>
      <c r="D1428" s="13" t="str">
        <f t="shared" si="21"/>
        <v>Error?</v>
      </c>
    </row>
    <row r="1429" spans="1:4" x14ac:dyDescent="0.2">
      <c r="A1429" s="54">
        <v>1368</v>
      </c>
      <c r="B1429" s="1221">
        <f>'Expenditures 15-22'!D258</f>
        <v>9045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63675</v>
      </c>
      <c r="D1431" s="13" t="str">
        <f t="shared" si="21"/>
        <v>Error?</v>
      </c>
    </row>
    <row r="1432" spans="1:4" x14ac:dyDescent="0.2">
      <c r="A1432" s="54">
        <v>1371</v>
      </c>
      <c r="B1432" s="1221">
        <f>'Expenditures 15-22'!D261</f>
        <v>49354</v>
      </c>
      <c r="D1432" s="13" t="str">
        <f t="shared" si="21"/>
        <v>Error?</v>
      </c>
    </row>
    <row r="1433" spans="1:4" x14ac:dyDescent="0.2">
      <c r="A1433" s="54">
        <v>1372</v>
      </c>
      <c r="B1433" s="1221">
        <f>'Expenditures 15-22'!D262</f>
        <v>35346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171550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3122</v>
      </c>
      <c r="D1442" s="13" t="str">
        <f t="shared" si="21"/>
        <v>Error?</v>
      </c>
    </row>
    <row r="1443" spans="1:4" x14ac:dyDescent="0.2">
      <c r="A1443" s="82">
        <v>1382</v>
      </c>
      <c r="D1443" s="13" t="str">
        <f t="shared" si="21"/>
        <v>OK</v>
      </c>
    </row>
    <row r="1444" spans="1:4" x14ac:dyDescent="0.2">
      <c r="A1444" s="54">
        <v>1383</v>
      </c>
      <c r="B1444" s="1221">
        <f>'Expenditures 15-22'!D271</f>
        <v>3122</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311259</v>
      </c>
      <c r="C1446" s="13" t="s">
        <v>653</v>
      </c>
      <c r="D1446" s="13" t="str">
        <f t="shared" si="21"/>
        <v>Error?</v>
      </c>
    </row>
    <row r="1447" spans="1:4" x14ac:dyDescent="0.2">
      <c r="A1447" s="54">
        <v>1386</v>
      </c>
      <c r="B1447" s="1221">
        <f>'Expenditures 15-22'!D274</f>
        <v>7583</v>
      </c>
      <c r="D1447" s="13" t="str">
        <f t="shared" si="21"/>
        <v>Error?</v>
      </c>
    </row>
    <row r="1448" spans="1:4" x14ac:dyDescent="0.2">
      <c r="A1448" s="54">
        <v>1387</v>
      </c>
      <c r="B1448" s="1221">
        <f>'Expenditures 15-22'!D288</f>
        <v>576798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1034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20552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2885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257956</v>
      </c>
      <c r="C1474" s="13" t="s">
        <v>653</v>
      </c>
      <c r="D1474" s="13" t="str">
        <f t="shared" si="22"/>
        <v>Error?</v>
      </c>
    </row>
    <row r="1475" spans="1:4" x14ac:dyDescent="0.2">
      <c r="A1475" s="54">
        <v>1414</v>
      </c>
      <c r="B1475" s="1221">
        <f>'Expenditures 15-22'!K226</f>
        <v>2469</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33804</v>
      </c>
      <c r="C1477" s="13" t="s">
        <v>653</v>
      </c>
      <c r="D1477" s="13" t="str">
        <f t="shared" si="22"/>
        <v>Error?</v>
      </c>
    </row>
    <row r="1478" spans="1:4" x14ac:dyDescent="0.2">
      <c r="A1478" s="54">
        <v>1417</v>
      </c>
      <c r="B1478" s="1221">
        <f>'Expenditures 15-22'!K229</f>
        <v>1517</v>
      </c>
      <c r="C1478" s="13" t="s">
        <v>653</v>
      </c>
      <c r="D1478" s="13" t="str">
        <f t="shared" si="22"/>
        <v>Error?</v>
      </c>
    </row>
    <row r="1479" spans="1:4" x14ac:dyDescent="0.2">
      <c r="A1479" s="54">
        <v>1418</v>
      </c>
      <c r="B1479" s="1221">
        <f>'Expenditures 15-22'!K230</f>
        <v>3145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40935</v>
      </c>
      <c r="C1481" s="13" t="s">
        <v>653</v>
      </c>
      <c r="D1481" s="13" t="str">
        <f t="shared" si="22"/>
        <v>Error?</v>
      </c>
    </row>
    <row r="1482" spans="1:4" x14ac:dyDescent="0.2">
      <c r="A1482" s="54">
        <v>1421</v>
      </c>
      <c r="B1482" s="1221">
        <f>'Expenditures 15-22'!K234</f>
        <v>3343</v>
      </c>
      <c r="C1482" s="13" t="s">
        <v>653</v>
      </c>
      <c r="D1482" s="13" t="str">
        <f t="shared" si="22"/>
        <v>Error?</v>
      </c>
    </row>
    <row r="1483" spans="1:4" x14ac:dyDescent="0.2">
      <c r="A1483" s="54">
        <v>1422</v>
      </c>
      <c r="B1483" s="1221">
        <f>'Expenditures 15-22'!K235</f>
        <v>34571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37914</v>
      </c>
      <c r="C1485" s="13" t="s">
        <v>653</v>
      </c>
      <c r="D1485" s="13" t="str">
        <f t="shared" si="22"/>
        <v>Error?</v>
      </c>
    </row>
    <row r="1486" spans="1:4" x14ac:dyDescent="0.2">
      <c r="A1486" s="54">
        <v>1425</v>
      </c>
      <c r="B1486" s="1221">
        <f>'Expenditures 15-22'!K239</f>
        <v>342</v>
      </c>
      <c r="C1486" s="13" t="s">
        <v>653</v>
      </c>
      <c r="D1486" s="13" t="str">
        <f t="shared" si="22"/>
        <v>Error?</v>
      </c>
    </row>
    <row r="1487" spans="1:4" x14ac:dyDescent="0.2">
      <c r="A1487" s="54">
        <v>1426</v>
      </c>
      <c r="B1487" s="1221">
        <f>'Expenditures 15-22'!K240</f>
        <v>10214</v>
      </c>
      <c r="C1487" s="13" t="s">
        <v>653</v>
      </c>
      <c r="D1487" s="13" t="str">
        <f t="shared" si="22"/>
        <v>Error?</v>
      </c>
    </row>
    <row r="1488" spans="1:4" x14ac:dyDescent="0.2">
      <c r="A1488" s="54">
        <v>1427</v>
      </c>
      <c r="B1488" s="1221">
        <f>'Expenditures 15-22'!K251</f>
        <v>11813</v>
      </c>
      <c r="C1488" s="13" t="s">
        <v>653</v>
      </c>
      <c r="D1488" s="13" t="str">
        <f t="shared" si="22"/>
        <v>Error?</v>
      </c>
    </row>
    <row r="1489" spans="1:4" x14ac:dyDescent="0.2">
      <c r="A1489" s="54">
        <v>1428</v>
      </c>
      <c r="B1489" s="1221">
        <f>'Expenditures 15-22'!K253</f>
        <v>45925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45925</v>
      </c>
      <c r="C1491" s="13" t="s">
        <v>653</v>
      </c>
      <c r="D1491" s="13" t="str">
        <f t="shared" si="22"/>
        <v>Error?</v>
      </c>
    </row>
    <row r="1492" spans="1:4" x14ac:dyDescent="0.2">
      <c r="A1492" s="54">
        <v>1431</v>
      </c>
      <c r="B1492" s="1221">
        <f>'Expenditures 15-22'!K257</f>
        <v>14130</v>
      </c>
      <c r="C1492" s="13" t="s">
        <v>653</v>
      </c>
      <c r="D1492" s="13" t="str">
        <f t="shared" si="22"/>
        <v>Error?</v>
      </c>
    </row>
    <row r="1493" spans="1:4" x14ac:dyDescent="0.2">
      <c r="A1493" s="54">
        <v>1432</v>
      </c>
      <c r="B1493" s="1221">
        <f>'Expenditures 15-22'!K258</f>
        <v>9045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63675</v>
      </c>
      <c r="C1495" s="13" t="s">
        <v>653</v>
      </c>
      <c r="D1495" s="13" t="str">
        <f t="shared" si="22"/>
        <v>Error?</v>
      </c>
    </row>
    <row r="1496" spans="1:4" x14ac:dyDescent="0.2">
      <c r="A1496" s="54">
        <v>1435</v>
      </c>
      <c r="B1496" s="1221">
        <f>'Expenditures 15-22'!K261</f>
        <v>49354</v>
      </c>
      <c r="C1496" s="13" t="s">
        <v>653</v>
      </c>
      <c r="D1496" s="13" t="str">
        <f t="shared" si="22"/>
        <v>Error?</v>
      </c>
    </row>
    <row r="1497" spans="1:4" x14ac:dyDescent="0.2">
      <c r="A1497" s="54">
        <v>1436</v>
      </c>
      <c r="B1497" s="1221">
        <f>'Expenditures 15-22'!K262</f>
        <v>35346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171550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3122</v>
      </c>
      <c r="C1506" s="13" t="s">
        <v>653</v>
      </c>
      <c r="D1506" s="13" t="str">
        <f t="shared" si="22"/>
        <v>Error?</v>
      </c>
    </row>
    <row r="1507" spans="1:4" x14ac:dyDescent="0.2">
      <c r="A1507" s="82">
        <v>1446</v>
      </c>
      <c r="D1507" s="13" t="str">
        <f t="shared" si="22"/>
        <v>OK</v>
      </c>
    </row>
    <row r="1508" spans="1:4" x14ac:dyDescent="0.2">
      <c r="A1508" s="54">
        <v>1447</v>
      </c>
      <c r="B1508" s="1221">
        <f>'Expenditures 15-22'!K271</f>
        <v>3122</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311259</v>
      </c>
      <c r="C1510" s="13" t="s">
        <v>653</v>
      </c>
      <c r="D1510" s="13" t="str">
        <f t="shared" si="22"/>
        <v>Error?</v>
      </c>
    </row>
    <row r="1511" spans="1:4" x14ac:dyDescent="0.2">
      <c r="A1511" s="54">
        <v>1450</v>
      </c>
      <c r="B1511" s="1221">
        <f>'Expenditures 15-22'!K274</f>
        <v>7583</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576798</v>
      </c>
      <c r="C1517" s="13" t="s">
        <v>653</v>
      </c>
      <c r="D1517" s="13" t="str">
        <f t="shared" si="22"/>
        <v>Error?</v>
      </c>
    </row>
    <row r="1518" spans="1:4" x14ac:dyDescent="0.2">
      <c r="A1518" s="54">
        <v>1457</v>
      </c>
      <c r="B1518" s="1221">
        <f>'Expenditures 15-22'!K289</f>
        <v>10702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3224808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3825173</v>
      </c>
      <c r="C1630" s="13" t="s">
        <v>653</v>
      </c>
      <c r="D1630" s="13" t="str">
        <f t="shared" si="24"/>
        <v>Error?</v>
      </c>
    </row>
    <row r="1631" spans="1:4" x14ac:dyDescent="0.2">
      <c r="A1631" s="54">
        <v>1570</v>
      </c>
      <c r="B1631" s="1221">
        <f>'Acct Summary 7-8'!D79</f>
        <v>583977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791108</v>
      </c>
      <c r="C1644" s="13" t="s">
        <v>653</v>
      </c>
      <c r="D1644" s="13" t="str">
        <f t="shared" si="24"/>
        <v>Error?</v>
      </c>
    </row>
    <row r="1645" spans="1:4" x14ac:dyDescent="0.2">
      <c r="A1645" s="54">
        <v>1584</v>
      </c>
      <c r="B1645" s="1221">
        <f>'Acct Summary 7-8'!E79</f>
        <v>6644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4527</v>
      </c>
      <c r="C1658" s="13" t="s">
        <v>653</v>
      </c>
      <c r="D1658" s="13" t="str">
        <f t="shared" si="24"/>
        <v>Error?</v>
      </c>
    </row>
    <row r="1659" spans="1:4" x14ac:dyDescent="0.2">
      <c r="A1659" s="54">
        <v>1598</v>
      </c>
      <c r="B1659" s="1221">
        <f>'Acct Summary 7-8'!F79</f>
        <v>904144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749284</v>
      </c>
      <c r="C1672" s="13" t="s">
        <v>653</v>
      </c>
      <c r="D1672" s="13" t="str">
        <f t="shared" si="25"/>
        <v>Error?</v>
      </c>
    </row>
    <row r="1673" spans="1:4" x14ac:dyDescent="0.2">
      <c r="A1673" s="54">
        <v>1612</v>
      </c>
      <c r="B1673" s="1221">
        <f>'Acct Summary 7-8'!G79</f>
        <v>29987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40689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6670559</v>
      </c>
      <c r="C1744" s="13" t="s">
        <v>653</v>
      </c>
      <c r="D1744" s="13" t="str">
        <f t="shared" si="26"/>
        <v>Error?</v>
      </c>
    </row>
    <row r="1745" spans="1:5" x14ac:dyDescent="0.2">
      <c r="A1745" s="54">
        <v>1684</v>
      </c>
      <c r="B1745" s="1221">
        <f>'Tax Sched 24'!B5</f>
        <v>815001</v>
      </c>
      <c r="C1745" s="13" t="s">
        <v>653</v>
      </c>
      <c r="D1745" s="13" t="str">
        <f t="shared" si="26"/>
        <v>Error?</v>
      </c>
    </row>
    <row r="1746" spans="1:5" x14ac:dyDescent="0.2">
      <c r="A1746" s="54">
        <v>1685</v>
      </c>
      <c r="B1746" s="1221">
        <f>'Tax Sched 24'!B6</f>
        <v>253701</v>
      </c>
      <c r="C1746" s="13" t="s">
        <v>653</v>
      </c>
      <c r="D1746" s="13" t="str">
        <f t="shared" si="26"/>
        <v>Error?</v>
      </c>
    </row>
    <row r="1747" spans="1:5" x14ac:dyDescent="0.2">
      <c r="A1747" s="54">
        <v>1686</v>
      </c>
      <c r="B1747" s="1221">
        <f>'Tax Sched 24'!B7</f>
        <v>124932</v>
      </c>
      <c r="C1747" s="13" t="s">
        <v>653</v>
      </c>
      <c r="D1747" s="13" t="str">
        <f t="shared" si="26"/>
        <v>Error?</v>
      </c>
    </row>
    <row r="1748" spans="1:5" x14ac:dyDescent="0.2">
      <c r="A1748" s="54">
        <v>1687</v>
      </c>
      <c r="B1748" s="1221">
        <f>'Tax Sched 24'!B8</f>
        <v>239784</v>
      </c>
      <c r="C1748" s="13" t="s">
        <v>653</v>
      </c>
      <c r="D1748" s="13" t="str">
        <f t="shared" si="26"/>
        <v>Error?</v>
      </c>
    </row>
    <row r="1749" spans="1:5" x14ac:dyDescent="0.2">
      <c r="A1749" s="54">
        <v>1688</v>
      </c>
      <c r="B1749" s="1221">
        <f>'Tax Sched 24'!B10</f>
        <v>79721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48036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8508034</v>
      </c>
      <c r="C1759" s="13" t="s">
        <v>653</v>
      </c>
      <c r="D1759" s="13" t="str">
        <f t="shared" si="26"/>
        <v>Error?</v>
      </c>
    </row>
    <row r="1760" spans="1:5" x14ac:dyDescent="0.2">
      <c r="A1760" s="54">
        <v>1699</v>
      </c>
      <c r="B1760" s="1221">
        <f>'Tax Sched 24'!D4</f>
        <v>6670559</v>
      </c>
      <c r="C1760" s="13" t="s">
        <v>653</v>
      </c>
      <c r="D1760" s="13" t="str">
        <f t="shared" si="26"/>
        <v>Error?</v>
      </c>
    </row>
    <row r="1761" spans="1:5" x14ac:dyDescent="0.2">
      <c r="A1761" s="54">
        <v>1700</v>
      </c>
      <c r="B1761" s="1221">
        <f>'Tax Sched 24'!D5</f>
        <v>815001</v>
      </c>
      <c r="C1761" s="13" t="s">
        <v>653</v>
      </c>
      <c r="D1761" s="13" t="str">
        <f t="shared" si="26"/>
        <v>Error?</v>
      </c>
    </row>
    <row r="1762" spans="1:5" s="79" customFormat="1" x14ac:dyDescent="0.2">
      <c r="A1762" s="54">
        <v>1701</v>
      </c>
      <c r="B1762" s="1221">
        <f>'Tax Sched 24'!D6</f>
        <v>253701</v>
      </c>
      <c r="C1762" s="13" t="s">
        <v>653</v>
      </c>
      <c r="D1762" s="13" t="str">
        <f t="shared" si="26"/>
        <v>Error?</v>
      </c>
      <c r="E1762" s="80"/>
    </row>
    <row r="1763" spans="1:5" x14ac:dyDescent="0.2">
      <c r="A1763" s="54">
        <v>1702</v>
      </c>
      <c r="B1763" s="1221">
        <f>'Tax Sched 24'!D7</f>
        <v>124932</v>
      </c>
      <c r="C1763" s="13" t="s">
        <v>653</v>
      </c>
      <c r="D1763" s="13" t="str">
        <f t="shared" si="26"/>
        <v>Error?</v>
      </c>
    </row>
    <row r="1764" spans="1:5" x14ac:dyDescent="0.2">
      <c r="A1764" s="54">
        <v>1703</v>
      </c>
      <c r="B1764" s="1221">
        <f>'Tax Sched 24'!D8</f>
        <v>239784</v>
      </c>
      <c r="C1764" s="13" t="s">
        <v>653</v>
      </c>
      <c r="D1764" s="13" t="str">
        <f t="shared" si="26"/>
        <v>Error?</v>
      </c>
    </row>
    <row r="1765" spans="1:5" x14ac:dyDescent="0.2">
      <c r="A1765" s="54">
        <v>1704</v>
      </c>
      <c r="B1765" s="1221">
        <f>'Tax Sched 24'!D10</f>
        <v>79721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48036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8508034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6739436</v>
      </c>
      <c r="C1792" s="13" t="s">
        <v>653</v>
      </c>
      <c r="D1792" s="13" t="str">
        <f t="shared" si="27"/>
        <v>Error?</v>
      </c>
    </row>
    <row r="1793" spans="1:4" x14ac:dyDescent="0.2">
      <c r="A1793" s="54">
        <v>1732</v>
      </c>
      <c r="B1793" s="1221">
        <f>'Tax Sched 24'!F5</f>
        <v>865174</v>
      </c>
      <c r="C1793" s="13" t="s">
        <v>653</v>
      </c>
      <c r="D1793" s="13" t="str">
        <f t="shared" si="27"/>
        <v>Error?</v>
      </c>
    </row>
    <row r="1794" spans="1:4" x14ac:dyDescent="0.2">
      <c r="A1794" s="54">
        <v>1733</v>
      </c>
      <c r="B1794" s="1221">
        <f>'Tax Sched 24'!F6</f>
        <v>256180</v>
      </c>
      <c r="C1794" s="13" t="s">
        <v>653</v>
      </c>
      <c r="D1794" s="13" t="str">
        <f t="shared" si="27"/>
        <v>Error?</v>
      </c>
    </row>
    <row r="1795" spans="1:4" x14ac:dyDescent="0.2">
      <c r="A1795" s="54">
        <v>1734</v>
      </c>
      <c r="B1795" s="1221">
        <f>'Tax Sched 24'!F7</f>
        <v>145566</v>
      </c>
      <c r="C1795" s="13" t="s">
        <v>653</v>
      </c>
      <c r="D1795" s="13" t="str">
        <f t="shared" si="27"/>
        <v>Error?</v>
      </c>
    </row>
    <row r="1796" spans="1:4" x14ac:dyDescent="0.2">
      <c r="A1796" s="54">
        <v>1735</v>
      </c>
      <c r="B1796" s="1221">
        <f>'Tax Sched 24'!F8</f>
        <v>261115</v>
      </c>
      <c r="C1796" s="13" t="s">
        <v>653</v>
      </c>
      <c r="D1796" s="13" t="str">
        <f t="shared" si="27"/>
        <v>Error?</v>
      </c>
    </row>
    <row r="1797" spans="1:4" x14ac:dyDescent="0.2">
      <c r="A1797" s="54">
        <v>1736</v>
      </c>
      <c r="B1797" s="1221">
        <f>'Tax Sched 24'!F10</f>
        <v>85736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58391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6739436</v>
      </c>
      <c r="D1808" s="13" t="str">
        <f t="shared" si="27"/>
        <v>Error?</v>
      </c>
    </row>
    <row r="1809" spans="1:4" x14ac:dyDescent="0.2">
      <c r="A1809" s="54">
        <v>1748</v>
      </c>
      <c r="B1809" s="1221">
        <f>'Tax Sched 24'!E5</f>
        <v>865174</v>
      </c>
      <c r="D1809" s="13" t="str">
        <f t="shared" si="27"/>
        <v>Error?</v>
      </c>
    </row>
    <row r="1810" spans="1:4" x14ac:dyDescent="0.2">
      <c r="A1810" s="54">
        <v>1749</v>
      </c>
      <c r="B1810" s="1221">
        <f>'Tax Sched 24'!E6</f>
        <v>256180</v>
      </c>
      <c r="D1810" s="13" t="str">
        <f t="shared" si="27"/>
        <v>Error?</v>
      </c>
    </row>
    <row r="1811" spans="1:4" x14ac:dyDescent="0.2">
      <c r="A1811" s="54">
        <v>1750</v>
      </c>
      <c r="B1811" s="1221">
        <f>'Tax Sched 24'!E7</f>
        <v>145566</v>
      </c>
      <c r="D1811" s="13" t="str">
        <f t="shared" si="27"/>
        <v>Error?</v>
      </c>
    </row>
    <row r="1812" spans="1:4" x14ac:dyDescent="0.2">
      <c r="A1812" s="54">
        <v>1751</v>
      </c>
      <c r="B1812" s="1221">
        <f>'Tax Sched 24'!E8</f>
        <v>261115</v>
      </c>
      <c r="D1812" s="13" t="str">
        <f t="shared" si="27"/>
        <v>Error?</v>
      </c>
    </row>
    <row r="1813" spans="1:4" x14ac:dyDescent="0.2">
      <c r="A1813" s="54">
        <v>1752</v>
      </c>
      <c r="B1813" s="1221">
        <f>'Tax Sched 24'!E10</f>
        <v>85736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58391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8688339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2953972</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48036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48036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48036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984531</v>
      </c>
      <c r="D2008" s="13" t="str">
        <f t="shared" si="30"/>
        <v>Error?</v>
      </c>
    </row>
    <row r="2009" spans="1:4" x14ac:dyDescent="0.2">
      <c r="A2009" s="54">
        <v>1948</v>
      </c>
      <c r="B2009" s="1221">
        <f>'Cap Outlay Deprec 27'!C8</f>
        <v>24087273</v>
      </c>
      <c r="D2009" s="13" t="str">
        <f t="shared" si="30"/>
        <v>Error?</v>
      </c>
    </row>
    <row r="2010" spans="1:4" x14ac:dyDescent="0.2">
      <c r="A2010" s="54">
        <v>1949</v>
      </c>
      <c r="B2010" s="1221">
        <f>'Cap Outlay Deprec 27'!C10</f>
        <v>2223876</v>
      </c>
      <c r="D2010" s="13" t="str">
        <f t="shared" si="30"/>
        <v>Error?</v>
      </c>
    </row>
    <row r="2011" spans="1:4" x14ac:dyDescent="0.2">
      <c r="A2011" s="54">
        <v>1950</v>
      </c>
      <c r="B2011" s="1221">
        <f>'Cap Outlay Deprec 27'!C12</f>
        <v>5221296</v>
      </c>
      <c r="D2011" s="13" t="str">
        <f t="shared" si="30"/>
        <v>Error?</v>
      </c>
    </row>
    <row r="2012" spans="1:4" x14ac:dyDescent="0.2">
      <c r="A2012" s="54">
        <v>1951</v>
      </c>
      <c r="B2012" s="1221">
        <f>'Cap Outlay Deprec 27'!C13</f>
        <v>251499</v>
      </c>
      <c r="D2012" s="13" t="str">
        <f t="shared" si="30"/>
        <v>Error?</v>
      </c>
    </row>
    <row r="2013" spans="1:4" x14ac:dyDescent="0.2">
      <c r="A2013" s="54">
        <v>1952</v>
      </c>
      <c r="B2013" s="1221">
        <f>'Cap Outlay Deprec 27'!C16</f>
        <v>33245334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27249</v>
      </c>
      <c r="D2016" s="13" t="str">
        <f t="shared" si="30"/>
        <v>Error?</v>
      </c>
    </row>
    <row r="2017" spans="1:4" x14ac:dyDescent="0.2">
      <c r="A2017" s="54">
        <v>1956</v>
      </c>
      <c r="B2017" s="1221">
        <f>'Cap Outlay Deprec 27'!D12</f>
        <v>79240</v>
      </c>
      <c r="D2017" s="13" t="str">
        <f t="shared" si="30"/>
        <v>Error?</v>
      </c>
    </row>
    <row r="2018" spans="1:4" x14ac:dyDescent="0.2">
      <c r="A2018" s="54">
        <v>1957</v>
      </c>
      <c r="B2018" s="1221">
        <f>'Cap Outlay Deprec 27'!D13</f>
        <v>7788</v>
      </c>
      <c r="D2018" s="13" t="str">
        <f t="shared" si="30"/>
        <v>Error?</v>
      </c>
    </row>
    <row r="2019" spans="1:4" x14ac:dyDescent="0.2">
      <c r="A2019" s="54">
        <v>1958</v>
      </c>
      <c r="B2019" s="1221">
        <f>'Cap Outlay Deprec 27'!D16</f>
        <v>114277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984531</v>
      </c>
      <c r="C2026" s="13" t="s">
        <v>653</v>
      </c>
      <c r="D2026" s="13" t="str">
        <f t="shared" si="30"/>
        <v>Error?</v>
      </c>
    </row>
    <row r="2027" spans="1:4" x14ac:dyDescent="0.2">
      <c r="A2027" s="54">
        <v>1966</v>
      </c>
      <c r="B2027" s="1221">
        <f>'Cap Outlay Deprec 27'!F8</f>
        <v>24087273</v>
      </c>
      <c r="C2027" s="13" t="s">
        <v>653</v>
      </c>
      <c r="D2027" s="13" t="str">
        <f t="shared" si="30"/>
        <v>Error?</v>
      </c>
    </row>
    <row r="2028" spans="1:4" x14ac:dyDescent="0.2">
      <c r="A2028" s="54">
        <v>1967</v>
      </c>
      <c r="B2028" s="1221">
        <f>'Cap Outlay Deprec 27'!F10</f>
        <v>2251125</v>
      </c>
      <c r="C2028" s="13" t="s">
        <v>653</v>
      </c>
      <c r="D2028" s="13" t="str">
        <f t="shared" si="30"/>
        <v>Error?</v>
      </c>
    </row>
    <row r="2029" spans="1:4" x14ac:dyDescent="0.2">
      <c r="A2029" s="54">
        <v>1968</v>
      </c>
      <c r="B2029" s="1221">
        <f>'Cap Outlay Deprec 27'!F12</f>
        <v>5300536</v>
      </c>
      <c r="C2029" s="13" t="s">
        <v>653</v>
      </c>
      <c r="D2029" s="13" t="str">
        <f t="shared" si="30"/>
        <v>Error?</v>
      </c>
    </row>
    <row r="2030" spans="1:4" x14ac:dyDescent="0.2">
      <c r="A2030" s="54">
        <v>1969</v>
      </c>
      <c r="B2030" s="1221">
        <f>'Cap Outlay Deprec 27'!F13</f>
        <v>259287</v>
      </c>
      <c r="C2030" s="13" t="s">
        <v>653</v>
      </c>
      <c r="D2030" s="13" t="str">
        <f t="shared" si="30"/>
        <v>Error?</v>
      </c>
    </row>
    <row r="2031" spans="1:4" x14ac:dyDescent="0.2">
      <c r="A2031" s="54">
        <v>1970</v>
      </c>
      <c r="B2031" s="1221">
        <f>'Cap Outlay Deprec 27'!F16</f>
        <v>33359611</v>
      </c>
      <c r="C2031" s="13" t="s">
        <v>653</v>
      </c>
      <c r="D2031" s="13" t="str">
        <f t="shared" si="30"/>
        <v>Error?</v>
      </c>
    </row>
    <row r="2032" spans="1:4" x14ac:dyDescent="0.2">
      <c r="A2032" s="82">
        <v>1971</v>
      </c>
      <c r="D2032" s="13" t="str">
        <f t="shared" si="30"/>
        <v>OK</v>
      </c>
    </row>
    <row r="2033" spans="1:4" x14ac:dyDescent="0.2">
      <c r="A2033" s="54">
        <v>1972</v>
      </c>
      <c r="B2033" s="1221">
        <f>'Cap Outlay Deprec 27'!H8</f>
        <v>8220968</v>
      </c>
      <c r="D2033" s="13" t="str">
        <f t="shared" si="30"/>
        <v>Error?</v>
      </c>
    </row>
    <row r="2034" spans="1:4" x14ac:dyDescent="0.2">
      <c r="A2034" s="54">
        <v>1973</v>
      </c>
      <c r="B2034" s="1221">
        <f>'Cap Outlay Deprec 27'!H10</f>
        <v>1342201</v>
      </c>
      <c r="D2034" s="13" t="str">
        <f t="shared" si="30"/>
        <v>Error?</v>
      </c>
    </row>
    <row r="2035" spans="1:4" x14ac:dyDescent="0.2">
      <c r="A2035" s="54">
        <v>1974</v>
      </c>
      <c r="B2035" s="1221">
        <f>'Cap Outlay Deprec 27'!H12</f>
        <v>4155071</v>
      </c>
      <c r="D2035" s="13" t="str">
        <f t="shared" si="30"/>
        <v>Error?</v>
      </c>
    </row>
    <row r="2036" spans="1:4" x14ac:dyDescent="0.2">
      <c r="A2036" s="54">
        <v>1975</v>
      </c>
      <c r="B2036" s="1221">
        <f>'Cap Outlay Deprec 27'!H13</f>
        <v>232049</v>
      </c>
      <c r="D2036" s="13" t="str">
        <f t="shared" si="30"/>
        <v>Error?</v>
      </c>
    </row>
    <row r="2037" spans="1:4" x14ac:dyDescent="0.2">
      <c r="A2037" s="54">
        <v>1976</v>
      </c>
      <c r="B2037" s="1221">
        <f>'Cap Outlay Deprec 27'!H16</f>
        <v>14083567</v>
      </c>
      <c r="C2037" s="13" t="s">
        <v>653</v>
      </c>
      <c r="D2037" s="13" t="str">
        <f t="shared" si="30"/>
        <v>Error?</v>
      </c>
    </row>
    <row r="2038" spans="1:4" x14ac:dyDescent="0.2">
      <c r="A2038" s="82">
        <v>1977</v>
      </c>
      <c r="D2038" s="13" t="str">
        <f t="shared" si="30"/>
        <v>OK</v>
      </c>
    </row>
    <row r="2039" spans="1:4" x14ac:dyDescent="0.2">
      <c r="A2039" s="54">
        <v>1978</v>
      </c>
      <c r="B2039" s="1221">
        <f>'Cap Outlay Deprec 27'!I8</f>
        <v>481745</v>
      </c>
      <c r="D2039" s="13" t="str">
        <f t="shared" si="30"/>
        <v>Error?</v>
      </c>
    </row>
    <row r="2040" spans="1:4" x14ac:dyDescent="0.2">
      <c r="A2040" s="54">
        <v>1979</v>
      </c>
      <c r="B2040" s="1221">
        <f>'Cap Outlay Deprec 27'!I10</f>
        <v>71329</v>
      </c>
      <c r="D2040" s="13" t="str">
        <f t="shared" si="30"/>
        <v>Error?</v>
      </c>
    </row>
    <row r="2041" spans="1:4" x14ac:dyDescent="0.2">
      <c r="A2041" s="54">
        <v>1980</v>
      </c>
      <c r="B2041" s="1221">
        <f>'Cap Outlay Deprec 27'!I12</f>
        <v>176636</v>
      </c>
      <c r="D2041" s="13" t="str">
        <f t="shared" si="30"/>
        <v>Error?</v>
      </c>
    </row>
    <row r="2042" spans="1:4" x14ac:dyDescent="0.2">
      <c r="A2042" s="54">
        <v>1981</v>
      </c>
      <c r="B2042" s="1221">
        <f>'Cap Outlay Deprec 27'!I13</f>
        <v>10651</v>
      </c>
      <c r="D2042" s="13" t="str">
        <f t="shared" si="30"/>
        <v>Error?</v>
      </c>
    </row>
    <row r="2043" spans="1:4" x14ac:dyDescent="0.2">
      <c r="A2043" s="54">
        <v>1982</v>
      </c>
      <c r="B2043" s="1221">
        <f>'Cap Outlay Deprec 27'!I16</f>
        <v>762410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8702713</v>
      </c>
      <c r="C2051" s="13" t="s">
        <v>653</v>
      </c>
      <c r="D2051" s="13" t="str">
        <f t="shared" si="31"/>
        <v>Error?</v>
      </c>
    </row>
    <row r="2052" spans="1:4" x14ac:dyDescent="0.2">
      <c r="A2052" s="54">
        <v>1991</v>
      </c>
      <c r="B2052" s="1221">
        <f>'Cap Outlay Deprec 27'!K10</f>
        <v>1413530</v>
      </c>
      <c r="C2052" s="13" t="s">
        <v>653</v>
      </c>
      <c r="D2052" s="13" t="str">
        <f t="shared" si="31"/>
        <v>Error?</v>
      </c>
    </row>
    <row r="2053" spans="1:4" x14ac:dyDescent="0.2">
      <c r="A2053" s="54">
        <v>1992</v>
      </c>
      <c r="B2053" s="1221">
        <f>'Cap Outlay Deprec 27'!K12</f>
        <v>4331707</v>
      </c>
      <c r="C2053" s="13" t="s">
        <v>653</v>
      </c>
      <c r="D2053" s="13" t="str">
        <f t="shared" si="31"/>
        <v>Error?</v>
      </c>
    </row>
    <row r="2054" spans="1:4" x14ac:dyDescent="0.2">
      <c r="A2054" s="54">
        <v>1993</v>
      </c>
      <c r="B2054" s="1221">
        <f>'Cap Outlay Deprec 27'!K13</f>
        <v>242700</v>
      </c>
      <c r="C2054" s="13" t="s">
        <v>653</v>
      </c>
      <c r="D2054" s="13" t="str">
        <f t="shared" si="31"/>
        <v>Error?</v>
      </c>
    </row>
    <row r="2055" spans="1:4" x14ac:dyDescent="0.2">
      <c r="A2055" s="54">
        <v>1994</v>
      </c>
      <c r="B2055" s="1221">
        <f>'Cap Outlay Deprec 27'!K16</f>
        <v>14845977</v>
      </c>
      <c r="C2055" s="13" t="s">
        <v>653</v>
      </c>
      <c r="D2055" s="13" t="str">
        <f t="shared" si="31"/>
        <v>Error?</v>
      </c>
    </row>
    <row r="2056" spans="1:4" x14ac:dyDescent="0.2">
      <c r="A2056" s="54">
        <v>1995</v>
      </c>
      <c r="B2056" s="1221">
        <f>'Cap Outlay Deprec 27'!L5</f>
        <v>984531</v>
      </c>
      <c r="C2056" s="13" t="s">
        <v>653</v>
      </c>
      <c r="D2056" s="13" t="str">
        <f t="shared" si="31"/>
        <v>Error?</v>
      </c>
    </row>
    <row r="2057" spans="1:4" x14ac:dyDescent="0.2">
      <c r="A2057" s="54">
        <v>1996</v>
      </c>
      <c r="B2057" s="1221">
        <f>'Cap Outlay Deprec 27'!L8</f>
        <v>15384560</v>
      </c>
      <c r="C2057" s="13" t="s">
        <v>653</v>
      </c>
      <c r="D2057" s="13" t="str">
        <f t="shared" si="31"/>
        <v>Error?</v>
      </c>
    </row>
    <row r="2058" spans="1:4" x14ac:dyDescent="0.2">
      <c r="A2058" s="54">
        <v>1997</v>
      </c>
      <c r="B2058" s="1221">
        <f>'Cap Outlay Deprec 27'!L10</f>
        <v>837595</v>
      </c>
      <c r="C2058" s="13" t="s">
        <v>653</v>
      </c>
      <c r="D2058" s="13" t="str">
        <f t="shared" si="31"/>
        <v>Error?</v>
      </c>
    </row>
    <row r="2059" spans="1:4" x14ac:dyDescent="0.2">
      <c r="A2059" s="54">
        <v>1998</v>
      </c>
      <c r="B2059" s="1221">
        <f>'Cap Outlay Deprec 27'!L12</f>
        <v>968829</v>
      </c>
      <c r="C2059" s="13" t="s">
        <v>653</v>
      </c>
      <c r="D2059" s="13" t="str">
        <f t="shared" si="31"/>
        <v>Error?</v>
      </c>
    </row>
    <row r="2060" spans="1:4" x14ac:dyDescent="0.2">
      <c r="A2060" s="54">
        <v>1999</v>
      </c>
      <c r="B2060" s="1221">
        <f>'Cap Outlay Deprec 27'!L13</f>
        <v>16587</v>
      </c>
      <c r="C2060" s="13" t="s">
        <v>653</v>
      </c>
      <c r="D2060" s="13" t="str">
        <f t="shared" si="31"/>
        <v>Error?</v>
      </c>
    </row>
    <row r="2061" spans="1:4" x14ac:dyDescent="0.2">
      <c r="A2061" s="54">
        <v>2000</v>
      </c>
      <c r="B2061" s="1221">
        <f>'Cap Outlay Deprec 27'!L16</f>
        <v>18513634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1100</v>
      </c>
      <c r="C2088" s="13" t="s">
        <v>653</v>
      </c>
      <c r="D2088" s="13" t="str">
        <f t="shared" si="31"/>
        <v>Error?</v>
      </c>
    </row>
    <row r="2089" spans="1:4" x14ac:dyDescent="0.2">
      <c r="A2089" s="54">
        <v>2028</v>
      </c>
      <c r="B2089" s="1221">
        <f>'Expenditures 15-22'!K92</f>
        <v>1158610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250000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7493657</v>
      </c>
      <c r="C2551" s="13" t="s">
        <v>653</v>
      </c>
      <c r="D2551" s="13" t="str">
        <f t="shared" si="38"/>
        <v>Error?</v>
      </c>
    </row>
    <row r="2552" spans="1:4" x14ac:dyDescent="0.2">
      <c r="A2552" s="82">
        <v>2491</v>
      </c>
      <c r="D2552" s="13" t="str">
        <f t="shared" si="38"/>
        <v>OK</v>
      </c>
    </row>
    <row r="2553" spans="1:4" x14ac:dyDescent="0.2">
      <c r="A2553" s="54">
        <v>2492</v>
      </c>
      <c r="B2553" s="1221">
        <f>'Acct Summary 7-8'!C6</f>
        <v>5804023</v>
      </c>
      <c r="C2553" s="13" t="s">
        <v>653</v>
      </c>
      <c r="D2553" s="13" t="str">
        <f t="shared" si="38"/>
        <v>Error?</v>
      </c>
    </row>
    <row r="2554" spans="1:4" x14ac:dyDescent="0.2">
      <c r="A2554" s="54">
        <v>2493</v>
      </c>
      <c r="B2554" s="1221">
        <f>'Acct Summary 7-8'!C7</f>
        <v>1449648</v>
      </c>
      <c r="C2554" s="13" t="s">
        <v>653</v>
      </c>
      <c r="D2554" s="13" t="str">
        <f t="shared" si="38"/>
        <v>Error?</v>
      </c>
    </row>
    <row r="2555" spans="1:4" x14ac:dyDescent="0.2">
      <c r="A2555" s="54">
        <v>2494</v>
      </c>
      <c r="B2555" s="1221">
        <f>'Acct Summary 7-8'!C8</f>
        <v>14747328</v>
      </c>
      <c r="C2555" s="13" t="s">
        <v>653</v>
      </c>
      <c r="D2555" s="13" t="str">
        <f t="shared" si="38"/>
        <v>Error?</v>
      </c>
    </row>
    <row r="2556" spans="1:4" x14ac:dyDescent="0.2">
      <c r="A2556" s="54">
        <v>2495</v>
      </c>
      <c r="B2556" s="1221">
        <f>'Acct Summary 7-8'!C12</f>
        <v>8680287</v>
      </c>
      <c r="C2556" s="13" t="s">
        <v>653</v>
      </c>
      <c r="D2556" s="13" t="str">
        <f t="shared" si="38"/>
        <v>Error?</v>
      </c>
    </row>
    <row r="2557" spans="1:4" x14ac:dyDescent="0.2">
      <c r="A2557" s="54">
        <v>2496</v>
      </c>
      <c r="B2557" s="1221">
        <f>'Acct Summary 7-8'!C13</f>
        <v>4020107</v>
      </c>
      <c r="C2557" s="13" t="s">
        <v>653</v>
      </c>
      <c r="D2557" s="13" t="str">
        <f t="shared" si="38"/>
        <v>Error?</v>
      </c>
    </row>
    <row r="2558" spans="1:4" x14ac:dyDescent="0.2">
      <c r="A2558" s="54">
        <v>2497</v>
      </c>
      <c r="B2558" s="1221">
        <f>'Acct Summary 7-8'!C14</f>
        <v>218778</v>
      </c>
      <c r="C2558" s="13" t="s">
        <v>653</v>
      </c>
      <c r="D2558" s="13" t="str">
        <f t="shared" si="38"/>
        <v>Error?</v>
      </c>
    </row>
    <row r="2559" spans="1:4" x14ac:dyDescent="0.2">
      <c r="A2559" s="54">
        <v>2498</v>
      </c>
      <c r="B2559" s="1221">
        <f>'Acct Summary 7-8'!C15</f>
        <v>1159710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14078882</v>
      </c>
      <c r="C2561" s="13" t="s">
        <v>653</v>
      </c>
      <c r="D2561" s="13" t="str">
        <f t="shared" si="39"/>
        <v>Error?</v>
      </c>
    </row>
    <row r="2562" spans="1:4" x14ac:dyDescent="0.2">
      <c r="A2562" s="54">
        <v>2501</v>
      </c>
      <c r="B2562" s="1221">
        <f>'Acct Summary 7-8'!C20</f>
        <v>668446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817607</v>
      </c>
      <c r="C2564" s="13" t="s">
        <v>653</v>
      </c>
      <c r="D2564" s="13" t="str">
        <f t="shared" si="39"/>
        <v>Error?</v>
      </c>
    </row>
    <row r="2565" spans="1:4" x14ac:dyDescent="0.2">
      <c r="A2565" s="82">
        <v>2504</v>
      </c>
      <c r="D2565" s="13" t="str">
        <f t="shared" si="39"/>
        <v>OK</v>
      </c>
    </row>
    <row r="2566" spans="1:4" x14ac:dyDescent="0.2">
      <c r="A2566" s="54">
        <v>2505</v>
      </c>
      <c r="B2566" s="1221">
        <f>'Acct Summary 7-8'!D6</f>
        <v>215883</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1033490</v>
      </c>
      <c r="C2568" s="13" t="s">
        <v>653</v>
      </c>
      <c r="D2568" s="13" t="str">
        <f t="shared" si="39"/>
        <v>Error?</v>
      </c>
    </row>
    <row r="2569" spans="1:4" x14ac:dyDescent="0.2">
      <c r="A2569" s="54">
        <v>2508</v>
      </c>
      <c r="B2569" s="1221">
        <f>'Acct Summary 7-8'!D13</f>
        <v>826359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826359</v>
      </c>
      <c r="C2573" s="13" t="s">
        <v>653</v>
      </c>
      <c r="D2573" s="13" t="str">
        <f t="shared" si="39"/>
        <v>Error?</v>
      </c>
    </row>
    <row r="2574" spans="1:4" x14ac:dyDescent="0.2">
      <c r="A2574" s="54">
        <v>2513</v>
      </c>
      <c r="B2574" s="1221">
        <f>'Acct Summary 7-8'!D20</f>
        <v>207131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126714</v>
      </c>
      <c r="C2591" s="13" t="s">
        <v>653</v>
      </c>
      <c r="D2591" s="13" t="str">
        <f t="shared" si="39"/>
        <v>Error?</v>
      </c>
    </row>
    <row r="2592" spans="1:4" x14ac:dyDescent="0.2">
      <c r="A2592" s="82">
        <v>2531</v>
      </c>
      <c r="D2592" s="13" t="str">
        <f t="shared" si="39"/>
        <v>OK</v>
      </c>
    </row>
    <row r="2593" spans="1:4" x14ac:dyDescent="0.2">
      <c r="A2593" s="54">
        <v>2532</v>
      </c>
      <c r="B2593" s="1221">
        <f>'Acct Summary 7-8'!F6</f>
        <v>194142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320856</v>
      </c>
      <c r="C2595" s="13" t="s">
        <v>653</v>
      </c>
      <c r="D2595" s="13" t="str">
        <f t="shared" si="39"/>
        <v>Error?</v>
      </c>
    </row>
    <row r="2596" spans="1:4" x14ac:dyDescent="0.2">
      <c r="A2596" s="54">
        <v>2535</v>
      </c>
      <c r="B2596" s="1221">
        <f>'Acct Summary 7-8'!F13</f>
        <v>475716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475716</v>
      </c>
      <c r="C2600" s="13" t="s">
        <v>653</v>
      </c>
      <c r="D2600" s="13" t="str">
        <f t="shared" si="39"/>
        <v>Error?</v>
      </c>
    </row>
    <row r="2601" spans="1:4" x14ac:dyDescent="0.2">
      <c r="A2601" s="54">
        <v>2540</v>
      </c>
      <c r="B2601" s="1221">
        <f>'Acct Summary 7-8'!F20</f>
        <v>-154860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571500</v>
      </c>
      <c r="C2603" s="13" t="s">
        <v>653</v>
      </c>
      <c r="D2603" s="13" t="str">
        <f t="shared" si="39"/>
        <v>Error?</v>
      </c>
    </row>
    <row r="2604" spans="1:4" x14ac:dyDescent="0.2">
      <c r="A2604" s="54">
        <v>2543</v>
      </c>
      <c r="B2604" s="1221">
        <f>'Acct Summary 7-8'!G6</f>
        <v>16000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587500</v>
      </c>
      <c r="C2606" s="13" t="s">
        <v>653</v>
      </c>
      <c r="D2606" s="13" t="str">
        <f t="shared" si="39"/>
        <v>Error?</v>
      </c>
    </row>
    <row r="2607" spans="1:4" x14ac:dyDescent="0.2">
      <c r="A2607" s="54">
        <v>2546</v>
      </c>
      <c r="B2607" s="1221">
        <f>'Acct Summary 7-8'!G12</f>
        <v>257956</v>
      </c>
      <c r="C2607" s="13" t="s">
        <v>653</v>
      </c>
      <c r="D2607" s="13" t="str">
        <f t="shared" si="39"/>
        <v>Error?</v>
      </c>
    </row>
    <row r="2608" spans="1:4" x14ac:dyDescent="0.2">
      <c r="A2608" s="54">
        <v>2547</v>
      </c>
      <c r="B2608" s="1221">
        <f>'Acct Summary 7-8'!G13</f>
        <v>311259</v>
      </c>
      <c r="C2608" s="13" t="s">
        <v>653</v>
      </c>
      <c r="D2608" s="13" t="str">
        <f t="shared" si="39"/>
        <v>Error?</v>
      </c>
    </row>
    <row r="2609" spans="1:4" x14ac:dyDescent="0.2">
      <c r="A2609" s="54">
        <v>2548</v>
      </c>
      <c r="B2609" s="1221">
        <f>'Acct Summary 7-8'!G14</f>
        <v>7583</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576798</v>
      </c>
      <c r="C2612" s="13" t="s">
        <v>653</v>
      </c>
      <c r="D2612" s="13" t="str">
        <f t="shared" si="39"/>
        <v>Error?</v>
      </c>
    </row>
    <row r="2613" spans="1:4" x14ac:dyDescent="0.2">
      <c r="A2613" s="54">
        <v>2552</v>
      </c>
      <c r="B2613" s="1221">
        <f>'Acct Summary 7-8'!G20</f>
        <v>10702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253842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253842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324040</v>
      </c>
      <c r="C2634" s="13" t="s">
        <v>653</v>
      </c>
      <c r="D2634" s="13" t="str">
        <f t="shared" si="40"/>
        <v>Error?</v>
      </c>
    </row>
    <row r="2635" spans="1:4" x14ac:dyDescent="0.2">
      <c r="A2635" s="54">
        <v>2574</v>
      </c>
      <c r="B2635" s="1221">
        <f>'Acct Summary 7-8'!E17</f>
        <v>324040</v>
      </c>
      <c r="C2635" s="13" t="s">
        <v>653</v>
      </c>
      <c r="D2635" s="13" t="str">
        <f t="shared" si="40"/>
        <v>Error?</v>
      </c>
    </row>
    <row r="2636" spans="1:4" x14ac:dyDescent="0.2">
      <c r="A2636" s="54">
        <v>2575</v>
      </c>
      <c r="B2636" s="1221">
        <f>'Acct Summary 7-8'!E20</f>
        <v>-70198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86674</v>
      </c>
      <c r="D2718" s="13" t="str">
        <f t="shared" si="41"/>
        <v>Error?</v>
      </c>
    </row>
    <row r="2719" spans="1:4" x14ac:dyDescent="0.2">
      <c r="A2719" s="54">
        <v>2658</v>
      </c>
      <c r="B2719" s="1221">
        <f>'Expenditures 15-22'!D51</f>
        <v>10093</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96767</v>
      </c>
      <c r="C2724" s="13" t="s">
        <v>653</v>
      </c>
      <c r="D2724" s="13" t="str">
        <f t="shared" si="41"/>
        <v>Error?</v>
      </c>
    </row>
    <row r="2725" spans="1:4" x14ac:dyDescent="0.2">
      <c r="A2725" s="54">
        <v>2664</v>
      </c>
      <c r="B2725" s="1221">
        <f>'Expenditures 15-22'!D241</f>
        <v>1257</v>
      </c>
      <c r="D2725" s="13" t="str">
        <f t="shared" si="41"/>
        <v>Error?</v>
      </c>
    </row>
    <row r="2726" spans="1:4" x14ac:dyDescent="0.2">
      <c r="A2726" s="54">
        <v>2665</v>
      </c>
      <c r="B2726" s="1221">
        <f>'Expenditures 15-22'!K241</f>
        <v>1257</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1100</v>
      </c>
      <c r="C2789" s="13" t="s">
        <v>653</v>
      </c>
      <c r="D2789" s="13" t="str">
        <f t="shared" si="42"/>
        <v>Error?</v>
      </c>
    </row>
    <row r="2790" spans="1:4" x14ac:dyDescent="0.2">
      <c r="A2790" s="54">
        <v>2729</v>
      </c>
      <c r="B2790" s="1221">
        <f>'Expenditures 15-22'!E102</f>
        <v>1100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25000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1352547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99000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1590534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1352547</v>
      </c>
      <c r="D2912" s="13" t="str">
        <f t="shared" si="44"/>
        <v>Error?</v>
      </c>
    </row>
    <row r="2913" spans="1:4" x14ac:dyDescent="0.2">
      <c r="A2913" s="54">
        <v>2852</v>
      </c>
      <c r="B2913" s="1221">
        <f>'Assets-Liab 5-6'!I41</f>
        <v>1352547</v>
      </c>
      <c r="C2913" s="13" t="s">
        <v>653</v>
      </c>
      <c r="D2913" s="13" t="str">
        <f t="shared" si="44"/>
        <v>Error?</v>
      </c>
    </row>
    <row r="2914" spans="1:4" x14ac:dyDescent="0.2">
      <c r="A2914" s="54">
        <v>2853</v>
      </c>
      <c r="B2914" s="1221">
        <f>'Assets-Liab 5-6'!L33</f>
        <v>50242</v>
      </c>
      <c r="D2914" s="13" t="str">
        <f t="shared" si="44"/>
        <v>Error?</v>
      </c>
    </row>
    <row r="2915" spans="1:4" x14ac:dyDescent="0.2">
      <c r="A2915" s="82">
        <v>2854</v>
      </c>
      <c r="D2915" s="13" t="str">
        <f t="shared" si="44"/>
        <v>OK</v>
      </c>
    </row>
    <row r="2916" spans="1:4" x14ac:dyDescent="0.2">
      <c r="A2916" s="54">
        <v>2855</v>
      </c>
      <c r="B2916" s="1221">
        <f>'Assets-Liab 5-6'!L34</f>
        <v>50242</v>
      </c>
      <c r="C2916" s="13" t="s">
        <v>653</v>
      </c>
      <c r="D2916" s="13" t="str">
        <f t="shared" si="44"/>
        <v>Error?</v>
      </c>
    </row>
    <row r="2917" spans="1:4" x14ac:dyDescent="0.2">
      <c r="A2917" s="54">
        <v>2856</v>
      </c>
      <c r="B2917" s="1221">
        <f>'Assets-Liab 5-6'!L41</f>
        <v>1590534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1100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1100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88589</v>
      </c>
      <c r="D3055" s="13" t="str">
        <f t="shared" si="46"/>
        <v>Error?</v>
      </c>
    </row>
    <row r="3056" spans="1:4" x14ac:dyDescent="0.2">
      <c r="A3056" s="54">
        <v>2995</v>
      </c>
      <c r="B3056" s="1221">
        <f>'Expenditures 15-22'!D10</f>
        <v>8212</v>
      </c>
      <c r="D3056" s="13" t="str">
        <f t="shared" si="46"/>
        <v>Error?</v>
      </c>
    </row>
    <row r="3057" spans="1:4" x14ac:dyDescent="0.2">
      <c r="A3057" s="54">
        <v>2996</v>
      </c>
      <c r="B3057" s="1221">
        <f>'Expenditures 15-22'!E10</f>
        <v>54266</v>
      </c>
      <c r="D3057" s="13" t="str">
        <f t="shared" si="46"/>
        <v>Error?</v>
      </c>
    </row>
    <row r="3058" spans="1:4" x14ac:dyDescent="0.2">
      <c r="A3058" s="54">
        <v>2997</v>
      </c>
      <c r="B3058" s="1221">
        <f>'Expenditures 15-22'!F10</f>
        <v>158153</v>
      </c>
      <c r="D3058" s="13" t="str">
        <f t="shared" si="46"/>
        <v>Error?</v>
      </c>
    </row>
    <row r="3059" spans="1:4" x14ac:dyDescent="0.2">
      <c r="A3059" s="54">
        <v>2998</v>
      </c>
      <c r="B3059" s="1221">
        <f>'Expenditures 15-22'!G10</f>
        <v>9636</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318856</v>
      </c>
      <c r="C3062" s="13" t="s">
        <v>653</v>
      </c>
      <c r="D3062" s="13" t="str">
        <f t="shared" si="46"/>
        <v>Error?</v>
      </c>
    </row>
    <row r="3063" spans="1:4" x14ac:dyDescent="0.2">
      <c r="A3063" s="82">
        <v>3002</v>
      </c>
      <c r="D3063" s="13" t="str">
        <f t="shared" si="46"/>
        <v>OK</v>
      </c>
    </row>
    <row r="3064" spans="1:4" x14ac:dyDescent="0.2">
      <c r="A3064" s="54">
        <v>3003</v>
      </c>
      <c r="B3064" s="1221">
        <f>'Expenditures 15-22'!D213</f>
        <v>14302</v>
      </c>
      <c r="D3064" s="13" t="str">
        <f t="shared" si="46"/>
        <v>Error?</v>
      </c>
    </row>
    <row r="3065" spans="1:4" x14ac:dyDescent="0.2">
      <c r="A3065" s="54">
        <v>3004</v>
      </c>
      <c r="B3065" s="1221">
        <f>'Expenditures 15-22'!K213</f>
        <v>14302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1540292</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83046</v>
      </c>
      <c r="C3225" s="13" t="s">
        <v>653</v>
      </c>
      <c r="D3225" s="13" t="str">
        <f t="shared" si="49"/>
        <v>Error?</v>
      </c>
    </row>
    <row r="3226" spans="1:4" x14ac:dyDescent="0.2">
      <c r="A3226" s="54">
        <v>3165</v>
      </c>
      <c r="B3226" s="1221">
        <f>'Acct Summary 7-8'!I8</f>
        <v>83046</v>
      </c>
      <c r="C3226" s="13" t="s">
        <v>653</v>
      </c>
      <c r="D3226" s="13" t="str">
        <f t="shared" si="49"/>
        <v>Error?</v>
      </c>
    </row>
    <row r="3227" spans="1:4" x14ac:dyDescent="0.2">
      <c r="A3227" s="54">
        <v>3166</v>
      </c>
      <c r="B3227" s="1221">
        <f>'Acct Summary 7-8'!I20</f>
        <v>83046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68081</v>
      </c>
      <c r="C3231" s="13" t="s">
        <v>653</v>
      </c>
      <c r="D3231" s="13" t="str">
        <f t="shared" si="49"/>
        <v>Error?</v>
      </c>
    </row>
    <row r="3232" spans="1:4" x14ac:dyDescent="0.2">
      <c r="A3232" s="54">
        <v>3171</v>
      </c>
      <c r="B3232" s="1221">
        <f>'Acct Summary 7-8'!C77</f>
        <v>-68081</v>
      </c>
      <c r="C3232" s="13" t="s">
        <v>653</v>
      </c>
      <c r="D3232" s="13" t="str">
        <f t="shared" si="49"/>
        <v>Error?</v>
      </c>
    </row>
    <row r="3233" spans="1:4" x14ac:dyDescent="0.2">
      <c r="A3233" s="54">
        <v>3172</v>
      </c>
      <c r="B3233" s="1221">
        <f>'Acct Summary 7-8'!C78</f>
        <v>600365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207131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-154860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10702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68081</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68081</v>
      </c>
      <c r="C3277" s="13" t="s">
        <v>653</v>
      </c>
      <c r="D3277" s="13" t="str">
        <f t="shared" si="50"/>
        <v>Error?</v>
      </c>
    </row>
    <row r="3278" spans="1:4" x14ac:dyDescent="0.2">
      <c r="A3278" s="54">
        <v>3217</v>
      </c>
      <c r="B3278" s="1221">
        <f>'Acct Summary 7-8'!E78</f>
        <v>-2117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83046</v>
      </c>
      <c r="C3320" s="13" t="s">
        <v>653</v>
      </c>
      <c r="D3320" s="13" t="str">
        <f t="shared" si="50"/>
        <v>Error?</v>
      </c>
    </row>
    <row r="3321" spans="1:4" x14ac:dyDescent="0.2">
      <c r="A3321" s="54">
        <v>3260</v>
      </c>
      <c r="B3321" s="1221">
        <f>'Acct Summary 7-8'!I79</f>
        <v>1269501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1352547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1764907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435211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1663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28845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2230636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64446</v>
      </c>
      <c r="D3387" s="13" t="str">
        <f t="shared" si="51"/>
        <v>Error?</v>
      </c>
    </row>
    <row r="3388" spans="1:4" x14ac:dyDescent="0.2">
      <c r="A3388" s="54">
        <v>3327</v>
      </c>
      <c r="B3388" s="1221">
        <f>'Expenditures 15-22'!D211</f>
        <v>135990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64446</v>
      </c>
      <c r="C3390" s="13" t="s">
        <v>653</v>
      </c>
      <c r="D3390" s="13" t="str">
        <f t="shared" si="51"/>
        <v>Error?</v>
      </c>
    </row>
    <row r="3391" spans="1:4" x14ac:dyDescent="0.2">
      <c r="A3391" s="54">
        <v>3330</v>
      </c>
      <c r="B3391" s="1221">
        <f>'Expenditures 15-22'!K211</f>
        <v>135990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1826780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791810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4527</v>
      </c>
      <c r="D3417" s="13" t="str">
        <f t="shared" si="52"/>
        <v>Error?</v>
      </c>
    </row>
    <row r="3418" spans="1:4" x14ac:dyDescent="0.2">
      <c r="A3418" s="82">
        <v>3357</v>
      </c>
      <c r="D3418" s="13" t="str">
        <f t="shared" si="52"/>
        <v>OK</v>
      </c>
    </row>
    <row r="3419" spans="1:4" x14ac:dyDescent="0.2">
      <c r="A3419" s="54">
        <v>3358</v>
      </c>
      <c r="B3419" s="1221">
        <f>'Assets-Liab 5-6'!F4</f>
        <v>723907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40689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1327547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1491534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276300</v>
      </c>
      <c r="C3446" s="13" t="s">
        <v>653</v>
      </c>
      <c r="D3446" s="13" t="str">
        <f t="shared" si="52"/>
        <v>Error?</v>
      </c>
    </row>
    <row r="3447" spans="1:4" x14ac:dyDescent="0.2">
      <c r="A3447" s="54">
        <v>3386</v>
      </c>
      <c r="B3447" s="1221">
        <f>'Tax Sched 24'!D16</f>
        <v>276300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276741</v>
      </c>
      <c r="C3449" s="13" t="s">
        <v>653</v>
      </c>
      <c r="D3449" s="13" t="str">
        <f t="shared" si="52"/>
        <v>Error?</v>
      </c>
    </row>
    <row r="3450" spans="1:4" x14ac:dyDescent="0.2">
      <c r="A3450" s="54">
        <v>3389</v>
      </c>
      <c r="B3450" s="1221">
        <f>'Tax Sched 24'!E16</f>
        <v>276741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267351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5881656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20628984</v>
      </c>
      <c r="C4122" s="13" t="s">
        <v>653</v>
      </c>
      <c r="D4122" s="13" t="str">
        <f t="shared" si="63"/>
        <v>Error?</v>
      </c>
    </row>
    <row r="4123" spans="1:4" x14ac:dyDescent="0.2">
      <c r="A4123" s="54">
        <v>4062</v>
      </c>
      <c r="B4123" s="1221">
        <f>'Acct Summary 7-8'!D10</f>
        <v>1033490</v>
      </c>
      <c r="C4123" s="13" t="s">
        <v>653</v>
      </c>
      <c r="D4123" s="13" t="str">
        <f t="shared" si="63"/>
        <v>Error?</v>
      </c>
    </row>
    <row r="4124" spans="1:4" x14ac:dyDescent="0.2">
      <c r="A4124" s="54">
        <v>4063</v>
      </c>
      <c r="B4124" s="1221">
        <f>'Acct Summary 7-8'!E10</f>
        <v>253842</v>
      </c>
      <c r="C4124" s="13" t="s">
        <v>653</v>
      </c>
      <c r="D4124" s="13" t="str">
        <f t="shared" si="63"/>
        <v>Error?</v>
      </c>
    </row>
    <row r="4125" spans="1:4" x14ac:dyDescent="0.2">
      <c r="A4125" s="54">
        <v>4064</v>
      </c>
      <c r="B4125" s="1221">
        <f>'Acct Summary 7-8'!F10</f>
        <v>320856</v>
      </c>
      <c r="C4125" s="13" t="s">
        <v>653</v>
      </c>
      <c r="D4125" s="13" t="str">
        <f t="shared" si="63"/>
        <v>Error?</v>
      </c>
    </row>
    <row r="4126" spans="1:4" x14ac:dyDescent="0.2">
      <c r="A4126" s="54">
        <v>4065</v>
      </c>
      <c r="B4126" s="1221">
        <f>'Acct Summary 7-8'!G10</f>
        <v>587500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83046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5881656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19960538</v>
      </c>
      <c r="C4136" s="13" t="s">
        <v>653</v>
      </c>
      <c r="D4136" s="13" t="str">
        <f t="shared" si="63"/>
        <v>Error?</v>
      </c>
    </row>
    <row r="4137" spans="1:4" x14ac:dyDescent="0.2">
      <c r="A4137" s="54">
        <v>4076</v>
      </c>
      <c r="B4137" s="1221">
        <f>'Acct Summary 7-8'!D19</f>
        <v>826359</v>
      </c>
      <c r="C4137" s="13" t="s">
        <v>653</v>
      </c>
      <c r="D4137" s="13" t="str">
        <f t="shared" si="63"/>
        <v>Error?</v>
      </c>
    </row>
    <row r="4138" spans="1:4" x14ac:dyDescent="0.2">
      <c r="A4138" s="54">
        <v>4077</v>
      </c>
      <c r="B4138" s="1221">
        <f>'Acct Summary 7-8'!E19</f>
        <v>324040</v>
      </c>
      <c r="C4138" s="13" t="s">
        <v>653</v>
      </c>
      <c r="D4138" s="13" t="str">
        <f t="shared" si="63"/>
        <v>Error?</v>
      </c>
    </row>
    <row r="4139" spans="1:4" x14ac:dyDescent="0.2">
      <c r="A4139" s="54">
        <v>4078</v>
      </c>
      <c r="B4139" s="1221">
        <f>'Acct Summary 7-8'!F19</f>
        <v>475716</v>
      </c>
      <c r="C4139" s="13" t="s">
        <v>653</v>
      </c>
      <c r="D4139" s="13" t="str">
        <f t="shared" si="63"/>
        <v>Error?</v>
      </c>
    </row>
    <row r="4140" spans="1:4" x14ac:dyDescent="0.2">
      <c r="A4140" s="54">
        <v>4079</v>
      </c>
      <c r="B4140" s="1221">
        <f>'Acct Summary 7-8'!G19</f>
        <v>576798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2711121</v>
      </c>
      <c r="C4171" s="13" t="s">
        <v>653</v>
      </c>
      <c r="D4171" s="13" t="str">
        <f t="shared" si="64"/>
        <v>Error?</v>
      </c>
    </row>
    <row r="4172" spans="1:4" x14ac:dyDescent="0.2">
      <c r="A4172" s="54">
        <v>4111</v>
      </c>
      <c r="B4172" s="1221">
        <f>'Short-Term Long-Term Debt 25'!J49</f>
        <v>2706594</v>
      </c>
      <c r="C4172" s="13" t="s">
        <v>653</v>
      </c>
      <c r="D4172" s="13" t="str">
        <f t="shared" si="64"/>
        <v>Error?</v>
      </c>
    </row>
    <row r="4173" spans="1:4" x14ac:dyDescent="0.2">
      <c r="A4173" s="54">
        <v>4112</v>
      </c>
      <c r="B4173" s="1221">
        <f>'Short-Term Long-Term Debt 25'!H49</f>
        <v>242851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3277.9</v>
      </c>
      <c r="C4265" s="13" t="s">
        <v>653</v>
      </c>
      <c r="D4265" s="13" t="str">
        <f t="shared" si="65"/>
        <v>Error?</v>
      </c>
      <c r="E4265" s="803"/>
    </row>
    <row r="4266" spans="1:5" x14ac:dyDescent="0.2">
      <c r="A4266" s="90">
        <v>4205</v>
      </c>
      <c r="B4266" s="1221">
        <f>('FP Info 3'!F10)*100000</f>
        <v>420.8</v>
      </c>
      <c r="C4266" s="13" t="s">
        <v>653</v>
      </c>
      <c r="D4266" s="13" t="str">
        <f t="shared" si="65"/>
        <v>Error?</v>
      </c>
      <c r="E4266" s="803"/>
    </row>
    <row r="4267" spans="1:5" x14ac:dyDescent="0.2">
      <c r="A4267" s="90">
        <v>4206</v>
      </c>
      <c r="B4267" s="1221">
        <f>('FP Info 3'!H10)*100000</f>
        <v>70.8</v>
      </c>
      <c r="C4267" s="13" t="s">
        <v>653</v>
      </c>
      <c r="D4267" s="13" t="str">
        <f t="shared" si="65"/>
        <v>Error?</v>
      </c>
      <c r="E4267" s="803"/>
    </row>
    <row r="4268" spans="1:5" x14ac:dyDescent="0.2">
      <c r="A4268" s="90">
        <v>4207</v>
      </c>
      <c r="B4268" s="1221">
        <f>('FP Info 3'!J10)*100000</f>
        <v>3769.9999999999995</v>
      </c>
      <c r="C4268" s="13" t="s">
        <v>653</v>
      </c>
      <c r="D4268" s="13" t="str">
        <f t="shared" si="65"/>
        <v>Error?</v>
      </c>
    </row>
    <row r="4269" spans="1:5" x14ac:dyDescent="0.2">
      <c r="A4269" s="90">
        <v>4208</v>
      </c>
      <c r="B4269" s="1221">
        <f>'FP Info 3'!J16</f>
        <v>6718112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152083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16607</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9068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41.7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205602228</v>
      </c>
      <c r="D4995" s="13" t="str">
        <f t="shared" si="77"/>
        <v>Error?</v>
      </c>
    </row>
    <row r="4996" spans="1:4" x14ac:dyDescent="0.2">
      <c r="A4996" s="90">
        <v>4935</v>
      </c>
      <c r="B4996" s="1221">
        <f>'FP Info 3'!H31</f>
        <v>14186553.732000001</v>
      </c>
      <c r="D4996" s="13" t="str">
        <f t="shared" si="77"/>
        <v>Error?</v>
      </c>
    </row>
    <row r="4997" spans="1:4" x14ac:dyDescent="0.2">
      <c r="A4997" s="90">
        <v>4936</v>
      </c>
      <c r="B4997" s="1221">
        <f>'FP Info 3'!H37</f>
        <v>2711121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6670559</v>
      </c>
      <c r="D5061" s="13" t="str">
        <f t="shared" si="78"/>
        <v>Error?</v>
      </c>
    </row>
    <row r="5062" spans="1:4" x14ac:dyDescent="0.2">
      <c r="A5062" s="82">
        <v>5001</v>
      </c>
      <c r="D5062" s="13" t="str">
        <f t="shared" si="78"/>
        <v>OK</v>
      </c>
    </row>
    <row r="5063" spans="1:4" x14ac:dyDescent="0.2">
      <c r="A5063" s="54">
        <v>5002</v>
      </c>
      <c r="B5063" s="1221">
        <f>'Revenues 9-14'!C7</f>
        <v>48036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6718595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381805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381805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36031</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36031</v>
      </c>
      <c r="C5087" s="13" t="s">
        <v>653</v>
      </c>
      <c r="D5087" s="13" t="str">
        <f t="shared" si="78"/>
        <v>Error?</v>
      </c>
    </row>
    <row r="5088" spans="1:4" x14ac:dyDescent="0.2">
      <c r="A5088" s="54">
        <v>5027</v>
      </c>
      <c r="B5088" s="1221">
        <f>'Revenues 9-14'!C65</f>
        <v>12627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12627</v>
      </c>
      <c r="C5090" s="13" t="s">
        <v>653</v>
      </c>
      <c r="D5090" s="13" t="str">
        <f t="shared" si="78"/>
        <v>Error?</v>
      </c>
    </row>
    <row r="5091" spans="1:4" x14ac:dyDescent="0.2">
      <c r="A5091" s="54">
        <v>5030</v>
      </c>
      <c r="B5091" s="1221">
        <f>'Revenues 9-14'!C70</f>
        <v>10740</v>
      </c>
      <c r="D5091" s="13" t="str">
        <f t="shared" si="78"/>
        <v>Error?</v>
      </c>
    </row>
    <row r="5092" spans="1:4" x14ac:dyDescent="0.2">
      <c r="A5092" s="54">
        <v>5031</v>
      </c>
      <c r="B5092" s="1221">
        <f>'Revenues 9-14'!C71</f>
        <v>42030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1027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126354</v>
      </c>
      <c r="C5096" s="13" t="s">
        <v>653</v>
      </c>
      <c r="D5096" s="13" t="str">
        <f t="shared" si="78"/>
        <v>Error?</v>
      </c>
    </row>
    <row r="5097" spans="1:4" x14ac:dyDescent="0.2">
      <c r="A5097" s="54">
        <v>5036</v>
      </c>
      <c r="B5097" s="1221">
        <f>'Revenues 9-14'!C77</f>
        <v>3663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16699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2834</v>
      </c>
      <c r="D5101" s="13" t="str">
        <f t="shared" si="78"/>
        <v>Error?</v>
      </c>
    </row>
    <row r="5102" spans="1:4" x14ac:dyDescent="0.2">
      <c r="A5102" s="54">
        <v>5041</v>
      </c>
      <c r="B5102" s="1221">
        <f>'Revenues 9-14'!C82</f>
        <v>23196</v>
      </c>
      <c r="C5102" s="13" t="s">
        <v>653</v>
      </c>
      <c r="D5102" s="13" t="str">
        <f t="shared" si="78"/>
        <v>Error?</v>
      </c>
    </row>
    <row r="5103" spans="1:4" x14ac:dyDescent="0.2">
      <c r="A5103" s="54">
        <v>5042</v>
      </c>
      <c r="B5103" s="1221">
        <f>'Revenues 9-14'!C84</f>
        <v>68140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68140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118120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7789</v>
      </c>
      <c r="D5119" s="13" t="str">
        <f t="shared" ref="D5119:D5182" si="79">IF(ISBLANK(B5119),"OK",IF(A5119-B5119=0,"OK","Error?"))</f>
        <v>Error?</v>
      </c>
    </row>
    <row r="5120" spans="1:4" x14ac:dyDescent="0.2">
      <c r="A5120" s="54">
        <v>5059</v>
      </c>
      <c r="B5120" s="1221">
        <f>'Revenues 9-14'!C108</f>
        <v>126909</v>
      </c>
      <c r="C5120" s="13" t="s">
        <v>653</v>
      </c>
      <c r="D5120" s="13" t="str">
        <f t="shared" si="79"/>
        <v>Error?</v>
      </c>
    </row>
    <row r="5121" spans="1:4" x14ac:dyDescent="0.2">
      <c r="A5121" s="54">
        <v>5060</v>
      </c>
      <c r="B5121" s="1221">
        <f>'Revenues 9-14'!C109</f>
        <v>7493657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4523461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4523461</v>
      </c>
      <c r="C5132" s="13" t="s">
        <v>653</v>
      </c>
      <c r="D5132" s="13" t="str">
        <f t="shared" si="79"/>
        <v>Error?</v>
      </c>
    </row>
    <row r="5133" spans="1:4" x14ac:dyDescent="0.2">
      <c r="A5133" s="54">
        <v>5072</v>
      </c>
      <c r="B5133" s="1221">
        <f>'Revenues 9-14'!C124</f>
        <v>437078</v>
      </c>
      <c r="D5133" s="13" t="str">
        <f t="shared" si="79"/>
        <v>Error?</v>
      </c>
    </row>
    <row r="5134" spans="1:4" x14ac:dyDescent="0.2">
      <c r="A5134" s="54">
        <v>5073</v>
      </c>
      <c r="B5134" s="1221">
        <f>'Revenues 9-14'!C125</f>
        <v>157416</v>
      </c>
      <c r="D5134" s="13" t="str">
        <f t="shared" si="79"/>
        <v>Error?</v>
      </c>
    </row>
    <row r="5135" spans="1:4" x14ac:dyDescent="0.2">
      <c r="A5135" s="54">
        <v>5074</v>
      </c>
      <c r="B5135" s="1221">
        <f>'Revenues 9-14'!C126</f>
        <v>286358</v>
      </c>
      <c r="D5135" s="13" t="str">
        <f t="shared" si="79"/>
        <v>Error?</v>
      </c>
    </row>
    <row r="5136" spans="1:4" x14ac:dyDescent="0.2">
      <c r="A5136" s="82">
        <v>5075</v>
      </c>
      <c r="D5136" s="13" t="str">
        <f t="shared" si="79"/>
        <v>OK</v>
      </c>
    </row>
    <row r="5137" spans="1:4" x14ac:dyDescent="0.2">
      <c r="A5137" s="54">
        <v>5076</v>
      </c>
      <c r="B5137" s="1221">
        <f>'Revenues 9-14'!C127</f>
        <v>8526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889378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14266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14266</v>
      </c>
      <c r="C5165" s="13" t="s">
        <v>653</v>
      </c>
      <c r="D5165" s="13" t="str">
        <f t="shared" si="79"/>
        <v>Error?</v>
      </c>
    </row>
    <row r="5166" spans="1:4" x14ac:dyDescent="0.2">
      <c r="A5166" s="82">
        <v>5105</v>
      </c>
      <c r="D5166" s="13" t="str">
        <f t="shared" si="79"/>
        <v>OK</v>
      </c>
    </row>
    <row r="5167" spans="1:4" x14ac:dyDescent="0.2">
      <c r="A5167" s="54">
        <v>5106</v>
      </c>
      <c r="B5167" s="1221">
        <f>'Revenues 9-14'!C145</f>
        <v>2571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374347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1280562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5804023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358374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99061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457435</v>
      </c>
      <c r="C5246" s="13" t="s">
        <v>653</v>
      </c>
      <c r="D5246" s="13" t="str">
        <f t="shared" si="80"/>
        <v>Error?</v>
      </c>
    </row>
    <row r="5247" spans="1:4" x14ac:dyDescent="0.2">
      <c r="A5247" s="54">
        <v>5186</v>
      </c>
      <c r="B5247" s="1221">
        <f>'Revenues 9-14'!C203</f>
        <v>459852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459852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12399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314059</v>
      </c>
      <c r="D5278" s="13" t="str">
        <f t="shared" si="81"/>
        <v>Error?</v>
      </c>
    </row>
    <row r="5279" spans="1:4" x14ac:dyDescent="0.2">
      <c r="A5279" s="54">
        <v>5218</v>
      </c>
      <c r="B5279" s="1221">
        <f>'Revenues 9-14'!C221</f>
        <v>28145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354603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1449648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1449648</v>
      </c>
      <c r="C5326" s="13" t="s">
        <v>653</v>
      </c>
      <c r="D5326" s="13" t="str">
        <f t="shared" si="82"/>
        <v>Error?</v>
      </c>
    </row>
    <row r="5327" spans="1:4" x14ac:dyDescent="0.2">
      <c r="A5327" s="54">
        <v>5266</v>
      </c>
      <c r="B5327" s="1221">
        <f>'Revenues 9-14'!C275</f>
        <v>14747328</v>
      </c>
      <c r="C5327" s="13" t="s">
        <v>653</v>
      </c>
      <c r="D5327" s="13" t="str">
        <f t="shared" si="82"/>
        <v>Error?</v>
      </c>
    </row>
    <row r="5328" spans="1:4" x14ac:dyDescent="0.2">
      <c r="A5328" s="54">
        <v>5267</v>
      </c>
      <c r="B5328" s="1221">
        <f>'Revenues 9-14'!D5</f>
        <v>815001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815001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1481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1481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1125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1125</v>
      </c>
      <c r="C5355" s="13" t="s">
        <v>653</v>
      </c>
      <c r="D5355" s="13" t="str">
        <f t="shared" si="82"/>
        <v>Error?</v>
      </c>
    </row>
    <row r="5356" spans="1:4" x14ac:dyDescent="0.2">
      <c r="A5356" s="54">
        <v>5295</v>
      </c>
      <c r="B5356" s="1221">
        <f>'Revenues 9-14'!D109</f>
        <v>817607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215883</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215883</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215883</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1033490</v>
      </c>
      <c r="C5508" s="13" t="s">
        <v>653</v>
      </c>
      <c r="D5508" s="13" t="str">
        <f t="shared" si="85"/>
        <v>Error?</v>
      </c>
    </row>
    <row r="5509" spans="1:4" x14ac:dyDescent="0.2">
      <c r="A5509" s="54">
        <v>5448</v>
      </c>
      <c r="B5509" s="1221">
        <f>'Revenues 9-14'!E5</f>
        <v>253701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253701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141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253842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253842</v>
      </c>
      <c r="C5552" s="13" t="s">
        <v>653</v>
      </c>
      <c r="D5552" s="13" t="str">
        <f t="shared" si="85"/>
        <v>Error?</v>
      </c>
    </row>
    <row r="5553" spans="1:4" x14ac:dyDescent="0.2">
      <c r="A5553" s="54">
        <v>5492</v>
      </c>
      <c r="B5553" s="1221">
        <f>'Revenues 9-14'!F5</f>
        <v>124932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124932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1530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1530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252</v>
      </c>
      <c r="D5586" s="13" t="str">
        <f t="shared" si="86"/>
        <v>Error?</v>
      </c>
    </row>
    <row r="5587" spans="1:4" x14ac:dyDescent="0.2">
      <c r="A5587" s="54">
        <v>5526</v>
      </c>
      <c r="B5587" s="1221">
        <f>'Revenues 9-14'!F108</f>
        <v>252</v>
      </c>
      <c r="C5587" s="13" t="s">
        <v>653</v>
      </c>
      <c r="D5587" s="13" t="str">
        <f t="shared" si="86"/>
        <v>Error?</v>
      </c>
    </row>
    <row r="5588" spans="1:4" x14ac:dyDescent="0.2">
      <c r="A5588" s="54">
        <v>5527</v>
      </c>
      <c r="B5588" s="1221">
        <f>'Revenues 9-14'!F109</f>
        <v>126714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71133</v>
      </c>
      <c r="D5615" s="13" t="str">
        <f t="shared" si="86"/>
        <v>Error?</v>
      </c>
    </row>
    <row r="5616" spans="1:4" x14ac:dyDescent="0.2">
      <c r="A5616" s="82">
        <v>5555</v>
      </c>
      <c r="D5616" s="13" t="str">
        <f t="shared" si="86"/>
        <v>OK</v>
      </c>
    </row>
    <row r="5617" spans="1:4" x14ac:dyDescent="0.2">
      <c r="A5617" s="54">
        <v>5556</v>
      </c>
      <c r="B5617" s="1221">
        <f>'Revenues 9-14'!F152</f>
        <v>123009</v>
      </c>
      <c r="D5617" s="13" t="str">
        <f t="shared" si="86"/>
        <v>Error?</v>
      </c>
    </row>
    <row r="5618" spans="1:4" x14ac:dyDescent="0.2">
      <c r="A5618" s="54">
        <v>5557</v>
      </c>
      <c r="B5618" s="1221">
        <f>'Revenues 9-14'!F154</f>
        <v>194142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194142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194142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320856</v>
      </c>
      <c r="C5720" s="13" t="s">
        <v>653</v>
      </c>
      <c r="D5720" s="13" t="str">
        <f t="shared" si="88"/>
        <v>Error?</v>
      </c>
    </row>
    <row r="5721" spans="1:4" x14ac:dyDescent="0.2">
      <c r="A5721" s="54">
        <v>5660</v>
      </c>
      <c r="B5721" s="1221">
        <f>'Revenues 9-14'!G5</f>
        <v>239784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276300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516084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55000</v>
      </c>
      <c r="C5730" s="13" t="s">
        <v>653</v>
      </c>
      <c r="D5730" s="13" t="str">
        <f t="shared" si="88"/>
        <v>Error?</v>
      </c>
    </row>
    <row r="5731" spans="1:4" x14ac:dyDescent="0.2">
      <c r="A5731" s="54">
        <v>5670</v>
      </c>
      <c r="B5731" s="1221">
        <f>'Revenues 9-14'!G65</f>
        <v>416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416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16000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16000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16000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587500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79721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79721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3325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3325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83046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571500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83046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72557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60577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1369.1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1234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702</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1234</v>
      </c>
      <c r="D6215" s="13" t="str">
        <f t="shared" si="96"/>
        <v>Error?</v>
      </c>
      <c r="E6215" s="13" t="s">
        <v>207</v>
      </c>
    </row>
    <row r="6216" spans="1:5" x14ac:dyDescent="0.2">
      <c r="A6216">
        <v>6155</v>
      </c>
      <c r="B6216" s="1221">
        <f>'Assets-Liab 5-6'!J41</f>
        <v>1234</v>
      </c>
      <c r="D6216" s="13" t="str">
        <f t="shared" si="96"/>
        <v>Error?</v>
      </c>
      <c r="E6216" s="13" t="s">
        <v>207</v>
      </c>
    </row>
    <row r="6217" spans="1:5" x14ac:dyDescent="0.2">
      <c r="A6217">
        <v>6156</v>
      </c>
      <c r="B6217" s="1221">
        <f>'Assets-Liab 5-6'!J4</f>
        <v>1234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1234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1234</v>
      </c>
      <c r="D6266" s="13" t="str">
        <f t="shared" si="96"/>
        <v>Error?</v>
      </c>
      <c r="E6266" s="13" t="s">
        <v>207</v>
      </c>
    </row>
    <row r="6267" spans="1:5" x14ac:dyDescent="0.2">
      <c r="A6267">
        <v>6206</v>
      </c>
      <c r="B6267" s="1221">
        <f>'Acct Summary 7-8'!C82</f>
        <v>600365</v>
      </c>
      <c r="D6267" s="13" t="str">
        <f t="shared" si="96"/>
        <v>Error?</v>
      </c>
      <c r="E6267" s="13" t="s">
        <v>207</v>
      </c>
    </row>
    <row r="6268" spans="1:5" x14ac:dyDescent="0.2">
      <c r="A6268">
        <v>6207</v>
      </c>
      <c r="B6268" s="1221">
        <f>'Acct Summary 7-8'!D82</f>
        <v>207131</v>
      </c>
      <c r="D6268" s="13" t="str">
        <f t="shared" si="96"/>
        <v>Error?</v>
      </c>
      <c r="E6268" s="13" t="s">
        <v>207</v>
      </c>
    </row>
    <row r="6269" spans="1:5" x14ac:dyDescent="0.2">
      <c r="A6269">
        <v>6208</v>
      </c>
      <c r="B6269" s="1221">
        <f>'Acct Summary 7-8'!E82</f>
        <v>-2117</v>
      </c>
      <c r="D6269" s="13" t="str">
        <f t="shared" si="96"/>
        <v>Error?</v>
      </c>
      <c r="E6269" s="13" t="s">
        <v>207</v>
      </c>
    </row>
    <row r="6270" spans="1:5" x14ac:dyDescent="0.2">
      <c r="A6270">
        <v>6209</v>
      </c>
      <c r="B6270" s="1221">
        <f>'Acct Summary 7-8'!F82</f>
        <v>-154860</v>
      </c>
      <c r="D6270" s="13" t="str">
        <f t="shared" si="96"/>
        <v>Error?</v>
      </c>
      <c r="E6270" s="13" t="s">
        <v>207</v>
      </c>
    </row>
    <row r="6271" spans="1:5" x14ac:dyDescent="0.2">
      <c r="A6271">
        <v>6210</v>
      </c>
      <c r="B6271" s="1221">
        <f>'Acct Summary 7-8'!G82</f>
        <v>10702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83046</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0.15695107123259522</v>
      </c>
      <c r="D6276" s="13" t="str">
        <f t="shared" si="97"/>
        <v>Error?</v>
      </c>
      <c r="E6276" s="13" t="s">
        <v>207</v>
      </c>
    </row>
    <row r="6277" spans="1:5" x14ac:dyDescent="0.2">
      <c r="A6277">
        <v>6216</v>
      </c>
      <c r="B6277" s="1221">
        <f>'Acct Summary 7-8'!D83</f>
        <v>0.26182392290306761</v>
      </c>
      <c r="D6277" s="13" t="str">
        <f t="shared" si="97"/>
        <v>Error?</v>
      </c>
      <c r="E6277" s="13" t="s">
        <v>207</v>
      </c>
    </row>
    <row r="6278" spans="1:5" x14ac:dyDescent="0.2">
      <c r="A6278">
        <v>6217</v>
      </c>
      <c r="B6278" s="1221">
        <f>'Acct Summary 7-8'!E83</f>
        <v>-0.46763861276783741</v>
      </c>
      <c r="D6278" s="13" t="str">
        <f t="shared" si="97"/>
        <v>Error?</v>
      </c>
      <c r="E6278" s="13" t="s">
        <v>207</v>
      </c>
    </row>
    <row r="6279" spans="1:5" x14ac:dyDescent="0.2">
      <c r="A6279">
        <v>6218</v>
      </c>
      <c r="B6279" s="1221">
        <f>'Acct Summary 7-8'!F83</f>
        <v>-0.20667730793664352</v>
      </c>
      <c r="D6279" s="13" t="str">
        <f t="shared" si="97"/>
        <v>Error?</v>
      </c>
      <c r="E6279" s="13" t="s">
        <v>207</v>
      </c>
    </row>
    <row r="6280" spans="1:5" x14ac:dyDescent="0.2">
      <c r="A6280">
        <v>6219</v>
      </c>
      <c r="B6280" s="1221">
        <f>'Acct Summary 7-8'!G83</f>
        <v>0.26301948929686159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6.1399714760374313E-2</v>
      </c>
      <c r="D6282" s="13" t="str">
        <f t="shared" si="97"/>
        <v>Error?</v>
      </c>
      <c r="E6282" s="13" t="s">
        <v>207</v>
      </c>
    </row>
    <row r="6283" spans="1:5" x14ac:dyDescent="0.2">
      <c r="A6283">
        <v>6222</v>
      </c>
      <c r="B6283" s="1221">
        <f>'Acct Summary 7-8'!J83</f>
        <v>0</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5230</v>
      </c>
      <c r="D6285" s="13" t="str">
        <f t="shared" si="97"/>
        <v>Error?</v>
      </c>
      <c r="E6285" s="13" t="s">
        <v>207</v>
      </c>
    </row>
    <row r="6286" spans="1:5" x14ac:dyDescent="0.2">
      <c r="A6286">
        <v>6225</v>
      </c>
      <c r="B6286" s="1221">
        <f>'Acct Summary 7-8'!E38</f>
        <v>62851</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297702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384942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16377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42042</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42042</v>
      </c>
      <c r="D6940" s="13" t="str">
        <f t="shared" si="107"/>
        <v>Error?</v>
      </c>
    </row>
    <row r="6941" spans="1:4" x14ac:dyDescent="0.2">
      <c r="A6941">
        <v>6880</v>
      </c>
      <c r="B6941" s="1221">
        <f>'Expenditures 15-22'!L52</f>
        <v>42410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1158610</v>
      </c>
      <c r="D6983" s="13" t="str">
        <f t="shared" si="108"/>
        <v>Error?</v>
      </c>
    </row>
    <row r="6984" spans="1:4" x14ac:dyDescent="0.2">
      <c r="A6984">
        <v>6923</v>
      </c>
      <c r="B6984" s="1221">
        <f>'Expenditures 15-22'!K86</f>
        <v>1158610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1158610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16571</v>
      </c>
      <c r="D7073" s="13" t="str">
        <f t="shared" si="109"/>
        <v>Error?</v>
      </c>
    </row>
    <row r="7074" spans="1:4" x14ac:dyDescent="0.2">
      <c r="A7074">
        <v>7013</v>
      </c>
      <c r="B7074" s="1221">
        <f>'Expenditures 15-22'!K210</f>
        <v>16571</v>
      </c>
      <c r="D7074" s="13" t="str">
        <f t="shared" si="109"/>
        <v>Error?</v>
      </c>
    </row>
    <row r="7075" spans="1:4" x14ac:dyDescent="0.2">
      <c r="A7075">
        <v>7014</v>
      </c>
      <c r="B7075" s="1221">
        <f>'Expenditures 15-22'!D212</f>
        <v>2176</v>
      </c>
      <c r="D7075" s="13" t="str">
        <f t="shared" si="109"/>
        <v>Error?</v>
      </c>
    </row>
    <row r="7076" spans="1:4" x14ac:dyDescent="0.2">
      <c r="A7076">
        <v>7015</v>
      </c>
      <c r="B7076" s="1221">
        <f>'Expenditures 15-22'!K212</f>
        <v>2176</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66249</v>
      </c>
      <c r="D7246" s="13" t="str">
        <f t="shared" si="112"/>
        <v>Error?</v>
      </c>
    </row>
    <row r="7247" spans="1:4" x14ac:dyDescent="0.2">
      <c r="A7247">
        <f t="shared" si="113"/>
        <v>7186</v>
      </c>
      <c r="B7247" s="1221">
        <f>'Expenditures 15-22'!E7</f>
        <v>450</v>
      </c>
      <c r="D7247" s="13" t="str">
        <f t="shared" si="112"/>
        <v>Error?</v>
      </c>
    </row>
    <row r="7248" spans="1:4" x14ac:dyDescent="0.2">
      <c r="A7248">
        <f t="shared" si="113"/>
        <v>7187</v>
      </c>
      <c r="B7248" s="1221">
        <f>'Expenditures 15-22'!F7</f>
        <v>20541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10791</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5586</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462346</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462346</v>
      </c>
      <c r="D7609" s="13" t="str">
        <f t="shared" si="122"/>
        <v>Error?</v>
      </c>
      <c r="E7609" s="13" t="s">
        <v>20</v>
      </c>
    </row>
    <row r="7610" spans="1:5" x14ac:dyDescent="0.2">
      <c r="A7610">
        <f t="shared" si="123"/>
        <v>7549</v>
      </c>
      <c r="B7610" s="1221">
        <f>'Cap Outlay Deprec 27'!H9</f>
        <v>127524</v>
      </c>
      <c r="D7610" s="13" t="str">
        <f t="shared" si="122"/>
        <v>Error?</v>
      </c>
      <c r="E7610" s="13" t="s">
        <v>20</v>
      </c>
    </row>
    <row r="7611" spans="1:5" x14ac:dyDescent="0.2">
      <c r="A7611">
        <f t="shared" si="123"/>
        <v>7550</v>
      </c>
      <c r="B7611" s="1221">
        <f>'Cap Outlay Deprec 27'!I9</f>
        <v>18494</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146018</v>
      </c>
      <c r="D7613" s="13" t="str">
        <f t="shared" si="122"/>
        <v>Error?</v>
      </c>
      <c r="E7613" s="13" t="s">
        <v>20</v>
      </c>
    </row>
    <row r="7614" spans="1:5" x14ac:dyDescent="0.2">
      <c r="A7614">
        <f t="shared" si="123"/>
        <v>7553</v>
      </c>
      <c r="B7614" s="1221">
        <f>'Cap Outlay Deprec 27'!L9</f>
        <v>316328</v>
      </c>
      <c r="D7614" s="13" t="str">
        <f t="shared" si="122"/>
        <v>Error?</v>
      </c>
      <c r="E7614" s="13" t="s">
        <v>20</v>
      </c>
    </row>
    <row r="7615" spans="1:5" x14ac:dyDescent="0.2">
      <c r="A7615">
        <f t="shared" si="123"/>
        <v>7554</v>
      </c>
      <c r="B7615" s="1221">
        <f>'Cap Outlay Deprec 27'!C14</f>
        <v>14513</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14513</v>
      </c>
      <c r="D7618" s="13" t="str">
        <f t="shared" si="124"/>
        <v>Error?</v>
      </c>
      <c r="E7618" s="13" t="s">
        <v>20</v>
      </c>
    </row>
    <row r="7619" spans="1:5" x14ac:dyDescent="0.2">
      <c r="A7619">
        <f t="shared" si="123"/>
        <v>7558</v>
      </c>
      <c r="B7619" s="1221">
        <f>'Cap Outlay Deprec 27'!H14</f>
        <v>5754</v>
      </c>
      <c r="D7619" s="13" t="str">
        <f t="shared" si="124"/>
        <v>Error?</v>
      </c>
      <c r="E7619" s="13" t="s">
        <v>20</v>
      </c>
    </row>
    <row r="7620" spans="1:5" x14ac:dyDescent="0.2">
      <c r="A7620">
        <f t="shared" si="123"/>
        <v>7559</v>
      </c>
      <c r="B7620" s="1221">
        <f>'Cap Outlay Deprec 27'!I14</f>
        <v>3555</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9309</v>
      </c>
      <c r="D7622" s="13" t="str">
        <f t="shared" si="124"/>
        <v>Error?</v>
      </c>
      <c r="E7622" s="13" t="s">
        <v>20</v>
      </c>
    </row>
    <row r="7623" spans="1:5" x14ac:dyDescent="0.2">
      <c r="A7623">
        <f t="shared" si="123"/>
        <v>7562</v>
      </c>
      <c r="B7623" s="1221">
        <f>'Cap Outlay Deprec 27'!L14</f>
        <v>5204</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762410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5230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62851</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48036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http://purl.org/dc/terms/"/>
    <ds:schemaRef ds:uri="http://schemas.microsoft.com/sharepoint/v3"/>
    <ds:schemaRef ds:uri="http://www.w3.org/XML/1998/namespace"/>
    <ds:schemaRef ds:uri="http://schemas.microsoft.com/office/infopath/2007/PartnerControls"/>
    <ds:schemaRef ds:uri="http://purl.org/dc/dcmitype/"/>
    <ds:schemaRef ds:uri="http://purl.org/dc/elements/1.1/"/>
    <ds:schemaRef ds:uri="http://schemas.openxmlformats.org/package/2006/metadata/core-properties"/>
    <ds:schemaRef ds:uri="4d435f69-8686-490b-bd6d-b153bf22ab50"/>
    <ds:schemaRef ds:uri="d21dc803-237d-4c68-8692-8d731fd29118"/>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2017-11-07T17:26:36Z</cp:lastPrinted>
  <dcterms:created xsi:type="dcterms:W3CDTF">2003-10-29T19:06:34Z</dcterms:created>
  <dcterms:modified xsi:type="dcterms:W3CDTF">2018-03-13T18:45:58Z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Bradley School District No. 61</vt:lpwstr>
  </property>
  <property fmtid="{D5CDD505-2E9C-101B-9397-08002B2CF9AE}" pid="6" name="PPC_Template_Engagement_Date">
    <vt:lpwstr>6/30/2017</vt:lpwstr>
  </property>
</Properties>
</file>